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/>
  </bookViews>
  <sheets>
    <sheet name="PLANILHA" sheetId="6" r:id="rId1"/>
    <sheet name="CRONOGRAMA" sheetId="7" r:id="rId2"/>
  </sheets>
  <definedNames>
    <definedName name="_xlnm.Print_Area" localSheetId="1">CRONOGRAMA!$A$2:$L$23</definedName>
    <definedName name="_xlnm.Print_Area" localSheetId="0">PLANILHA!$A$1:$L$78</definedName>
  </definedNames>
  <calcPr calcId="125725"/>
</workbook>
</file>

<file path=xl/calcChain.xml><?xml version="1.0" encoding="utf-8"?>
<calcChain xmlns="http://schemas.openxmlformats.org/spreadsheetml/2006/main">
  <c r="I75" i="6"/>
  <c r="J22" i="7"/>
  <c r="I22"/>
  <c r="J20"/>
  <c r="I20"/>
  <c r="H76" i="6"/>
  <c r="E18" i="7" l="1"/>
  <c r="F14"/>
  <c r="F10"/>
  <c r="J13" i="6" l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9"/>
  <c r="I11"/>
  <c r="J11" s="1"/>
  <c r="I12"/>
  <c r="I13"/>
  <c r="I14"/>
  <c r="J14" s="1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J58" s="1"/>
  <c r="I59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10"/>
  <c r="J10" s="1"/>
  <c r="I10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9"/>
  <c r="G13"/>
  <c r="J12" l="1"/>
  <c r="L10" i="7" s="1"/>
  <c r="H67" i="6"/>
  <c r="H68"/>
  <c r="H75"/>
  <c r="I68"/>
  <c r="I67"/>
  <c r="I66"/>
  <c r="H66"/>
  <c r="J68" l="1"/>
  <c r="J66"/>
  <c r="J67"/>
  <c r="I69" l="1"/>
  <c r="J69"/>
  <c r="H69"/>
  <c r="G14" i="7" l="1"/>
  <c r="L14" s="1"/>
  <c r="E14"/>
  <c r="H60" i="6"/>
  <c r="E10" i="7" s="1"/>
  <c r="H78" i="6" l="1"/>
  <c r="E23" i="7" s="1"/>
  <c r="J60" i="6"/>
  <c r="I60"/>
  <c r="G10" i="7" l="1"/>
  <c r="K10" s="1"/>
  <c r="K20" s="1"/>
  <c r="K22" l="1"/>
  <c r="F18" l="1"/>
  <c r="J75" i="6"/>
  <c r="J76" s="1"/>
  <c r="J78" s="1"/>
  <c r="G23" i="7" s="1"/>
  <c r="G18"/>
  <c r="L18" s="1"/>
  <c r="L20" s="1"/>
  <c r="G75" i="6"/>
  <c r="I76"/>
  <c r="I78" s="1"/>
  <c r="F23" i="7" s="1"/>
  <c r="K23" l="1"/>
  <c r="K21"/>
  <c r="I21"/>
  <c r="J21"/>
  <c r="I23"/>
  <c r="J23"/>
  <c r="L21"/>
  <c r="L22"/>
  <c r="L23" s="1"/>
</calcChain>
</file>

<file path=xl/sharedStrings.xml><?xml version="1.0" encoding="utf-8"?>
<sst xmlns="http://schemas.openxmlformats.org/spreadsheetml/2006/main" count="239" uniqueCount="143">
  <si>
    <t>UND</t>
  </si>
  <si>
    <t>Qtd</t>
  </si>
  <si>
    <t>Mat</t>
  </si>
  <si>
    <t>MO</t>
  </si>
  <si>
    <t>Total (R$)</t>
  </si>
  <si>
    <t>TOTAL</t>
  </si>
  <si>
    <t>TOTAL GERAL</t>
  </si>
  <si>
    <t>ref. preço Mat.: SINAPI ou mercado</t>
  </si>
  <si>
    <t>Valores com BDI 20% incluso</t>
  </si>
  <si>
    <t>Unitário (R$)                    sem BDI</t>
  </si>
  <si>
    <t>30 DIAS</t>
  </si>
  <si>
    <t>60 DIAS</t>
  </si>
  <si>
    <t>90 DIAS</t>
  </si>
  <si>
    <t>CRONOGRAMA FÍSICO-FINANCEIRO</t>
  </si>
  <si>
    <t>120 DIAS</t>
  </si>
  <si>
    <t>Fita isolante EPR</t>
  </si>
  <si>
    <t>Fita isolante PVC</t>
  </si>
  <si>
    <t>cj</t>
  </si>
  <si>
    <t>pç</t>
  </si>
  <si>
    <t>m</t>
  </si>
  <si>
    <t>DESCRIÇÃO</t>
  </si>
  <si>
    <t>srv</t>
  </si>
  <si>
    <t>Cabo de cobre eletrolítico, 2,5mm², 1kV, AZUL</t>
  </si>
  <si>
    <t>Cabo de cobre eletrolítico, 2,5mm², 1kV, PRETO</t>
  </si>
  <si>
    <t>Luminária LED TIPO 1, características e performance em acordo com o memorial descritivo</t>
  </si>
  <si>
    <t>Cabo de cobre eletrolítico, 2,5mm², 1kV, VERDE</t>
  </si>
  <si>
    <t>Cabo de cobre nú, 16mm²</t>
  </si>
  <si>
    <t>Quadro de medição padrão CELESC, para instalação em poste, com lente, para medidor trifásico, com disjuntor.</t>
  </si>
  <si>
    <t>Caixa de inspeção 30x30x40cm em alvenaria, com tampa de concreto</t>
  </si>
  <si>
    <t>Eletroduto corrugado reforçado 1"</t>
  </si>
  <si>
    <t>Eletroduto PEAD 2" tipo Kanalex ou similar, ABNT NBR 13.897 e 13.898, ou 15.715</t>
  </si>
  <si>
    <t>MATERIAIS PARA REPOSIÇÃO</t>
  </si>
  <si>
    <t xml:space="preserve">Haste de aterramento, tipo copperweld, 2,44m x 5/8", alta camada (254 mícrons) + conector reforçado </t>
  </si>
  <si>
    <t>Quadro de comando, 60x40x25cm, IP65 (no mínimo), em aço inox, montado com barramentos, trilhos, etc. + acessórios de fixação ao poste</t>
  </si>
  <si>
    <t>Materiais de fixação, terminais, presilhas, conectores, etc., necessários à perfeita execução da obra</t>
  </si>
  <si>
    <t xml:space="preserve">Abertura e fechamento manual de vala de 30cm de largura por 80cm de profundidade, para instalação de rede subterrânea de dutos e postes, com compactação e reposição de piso de concreto com 6cm de espessura </t>
  </si>
  <si>
    <t xml:space="preserve">Abertura e fechamento manual de vala de 30cm de largura por 80cm de profundidade, para instalação de rede subterrânea de dutos e postes, com compactação e reposição de grama </t>
  </si>
  <si>
    <t>Conector sapata ou a compressão para cabo de cobre 16mm2</t>
  </si>
  <si>
    <t>DPS Classe I/II 12,5kA</t>
  </si>
  <si>
    <t>Contator tripolar 32A/380V em AC-3</t>
  </si>
  <si>
    <t>Relé fotoeletrônico padrão CELESC + Base</t>
  </si>
  <si>
    <t>Capa protetora com gel isolante. Modelo Ref. Shark 150 ou Similar</t>
  </si>
  <si>
    <t>Shorting Gap</t>
  </si>
  <si>
    <t xml:space="preserve">Eletroduto de aço galvanizado pesado 3/4" </t>
  </si>
  <si>
    <t>Curva de 90º de aço galvanizado 3/4''</t>
  </si>
  <si>
    <t xml:space="preserve">Luva para eletroduto de aço galvanizado 3/4" </t>
  </si>
  <si>
    <t>Conjunto bucha + arruela de alumínio 3/4"</t>
  </si>
  <si>
    <t>39175, 39209</t>
  </si>
  <si>
    <t xml:space="preserve">Eletroduto de aço galvanizado pesado 1 1/2" </t>
  </si>
  <si>
    <t xml:space="preserve">Curva de 90º de aço galvanizado 1 1/2'' </t>
  </si>
  <si>
    <t xml:space="preserve">Luva para eletroduto de aço galvanizado 1 1/2" </t>
  </si>
  <si>
    <t>Conjunto bucha + arruela de alumínio 1 1/2"</t>
  </si>
  <si>
    <t>39178, 39212</t>
  </si>
  <si>
    <t>Caixa de passagem subterranea 65x41x70cm em alvenaria, com tampa de ferro nodular 125kN, padrão Celesc</t>
  </si>
  <si>
    <t>3279, 11301</t>
  </si>
  <si>
    <t>Eletroduto de pvc rígido 1 1/2"</t>
  </si>
  <si>
    <t>Curva de 180º de pvc, para eletroduto 1 1/2"</t>
  </si>
  <si>
    <t>Luva de pvc, para eletroduto 1 1/2"</t>
  </si>
  <si>
    <t>Cabeçote de aluminio 1 1/2''</t>
  </si>
  <si>
    <t xml:space="preserve">Chave seccionadora tripolar, fusivel NH 000, manobra com carga, corrente nominal até 100A
</t>
  </si>
  <si>
    <t>Fusivel NH 000, 40A</t>
  </si>
  <si>
    <t>Disjuntor termomagnético, monofásico, 40A</t>
  </si>
  <si>
    <t>Disjuntor termomagnético, monofásico, 10A</t>
  </si>
  <si>
    <t>MATERIAIS PARA ESTOQUE DE MANUTENÇÃO</t>
  </si>
  <si>
    <t>INSTALAÇÃO DE ILUMINAÇÃO PÚBLICA LED</t>
  </si>
  <si>
    <t>PROJETOS EXECUTIVOS E AS-BUILT</t>
  </si>
  <si>
    <t>SENGE</t>
  </si>
  <si>
    <t>PROJETO EXECUTIVOS</t>
  </si>
  <si>
    <t>Elaboração de projeto executivo  e aprovação na CELESC</t>
  </si>
  <si>
    <t>Retirada de luminária existente, com braço e cintas, desmontagem, acondicionamento de material e entrega no almoxarifado da Secretaria Municipal de Obras.</t>
  </si>
  <si>
    <t>ORÇAMENTO: INSTALAÇÃO DE ILUMINAÇÃO PÚBLICA LED NA AV. ABÍLIO OTÁVIO DO CANTO</t>
  </si>
  <si>
    <t>Cabo de cobre eletrolítico, 10,0mm², 1kV, AZUL</t>
  </si>
  <si>
    <t>Cabo de cobre eletrolítico, 10,0mm², 1kV, PRETO</t>
  </si>
  <si>
    <t>Cabo de cobre eletrolítico, 10,0mm², 1kV, BRANCO</t>
  </si>
  <si>
    <t>Cabo de cobre eletrolítico, 10,0mm², 1kV, VERDE</t>
  </si>
  <si>
    <t>Cabo de cobre eletrolítico, 10,0mm², 1kV, VERMELHO</t>
  </si>
  <si>
    <t>Conector tipo H ou Cunha para cabos de cobre 10 x 10mm² ( Conexões subterrâneas )</t>
  </si>
  <si>
    <t>LOCAL: AV. ABÍLIO OTÁVIO DO CANTO</t>
  </si>
  <si>
    <t>BAIRRO: RESSACADA</t>
  </si>
  <si>
    <t>1.01</t>
  </si>
  <si>
    <t>Base para poste flangeado ( Volume 0,20m³ )</t>
  </si>
  <si>
    <t>Conector tipo H ou Cunha para cabos de cobre 10 x 2,5mm² ( Conexões subterrâneas )</t>
  </si>
  <si>
    <t>93358, 93382, 94992</t>
  </si>
  <si>
    <t>93358, 93382, 98504</t>
  </si>
  <si>
    <t>2510, 39380</t>
  </si>
  <si>
    <t>5928,88286,88264,88247</t>
  </si>
  <si>
    <t>AV. ABÍLIO OTÁVIO DO CANTO</t>
  </si>
  <si>
    <t>LOCAL: ABÍLIO OTÁVIO DO CANTO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</si>
  <si>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</si>
  <si>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</si>
  <si>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</si>
  <si>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</si>
  <si>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</si>
  <si>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</si>
  <si>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</si>
  <si>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</si>
  <si>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</si>
  <si>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</si>
  <si>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</si>
  <si>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</si>
  <si>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</si>
  <si>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</si>
  <si>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</si>
  <si>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</si>
  <si>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</si>
  <si>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</si>
  <si>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</si>
  <si>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</si>
  <si>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</si>
  <si>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</si>
  <si>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</si>
  <si>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</si>
  <si>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</si>
  <si>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</si>
  <si>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</si>
  <si>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</si>
  <si>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</si>
  <si>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</si>
  <si>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</si>
  <si>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</si>
  <si>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</si>
  <si>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</si>
  <si>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</si>
  <si>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</si>
  <si>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</si>
  <si>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</si>
  <si>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</si>
  <si>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</si>
  <si>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</si>
  <si>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</si>
  <si>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</si>
  <si>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</si>
  <si>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</si>
  <si>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</si>
  <si>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</si>
  <si>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</si>
  <si>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</si>
  <si>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2.01</t>
  </si>
  <si>
    <t>2.02</t>
  </si>
  <si>
    <t>2.03</t>
  </si>
  <si>
    <t>3.01</t>
  </si>
  <si>
    <t xml:space="preserve">Poste de aço ornamental cônico continuo, altura livre de 10 metros com fixação com base flangeada e chumbadores. A coluna é cônica contínua circular, fabricada em peça única a partir de chapa de aço carbono, com uma única solda longitudinal e conicidade constante, sem soldas transversais, com o diâmetro na base de 186mm e no topo de 76mm. Deverá ser fornecido com uma janela para inspeção a 600mm do nível do solo com tampa e dois parafusos de aço inox. Dotado de dois braços ornamentais de 2,5 m de projeção cada, fabricados em tubo de aço carbono. O poste e os braços deverão ser fornecidos totalmente galvanizados a fogo interna e externamente conforme normas NBR 6323, 7399 e 7400 da ABNT e posteriormente pintado na cor branca + chumbadores 3/4" x 500mm
</t>
  </si>
  <si>
    <t>Interruptor diferencial residual, bipolar, 16A, 30mA + trilho DIN, fixados no interior de poste metálico através da janela de inspeção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</si>
</sst>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#,##0.00\ ;&quot; (&quot;#,##0.00\);&quot; -&quot;#\ ;@\ 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164" fontId="1" fillId="0" borderId="0" applyFill="0" applyAlignment="0" applyProtection="0"/>
    <xf numFmtId="9" fontId="7" fillId="0" borderId="0" applyFont="0" applyFill="0" applyBorder="0" applyAlignment="0" applyProtection="0"/>
  </cellStyleXfs>
  <cellXfs count="9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4" fillId="5" borderId="2" xfId="0" applyFont="1" applyFill="1" applyBorder="1"/>
    <xf numFmtId="0" fontId="2" fillId="5" borderId="3" xfId="1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43" fontId="4" fillId="5" borderId="1" xfId="0" applyNumberFormat="1" applyFont="1" applyFill="1" applyBorder="1"/>
    <xf numFmtId="0" fontId="0" fillId="4" borderId="1" xfId="0" applyFill="1" applyBorder="1" applyAlignment="1">
      <alignment horizontal="center" vertical="center"/>
    </xf>
    <xf numFmtId="43" fontId="0" fillId="4" borderId="1" xfId="0" applyNumberForma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6" fillId="0" borderId="0" xfId="0" applyFont="1"/>
    <xf numFmtId="0" fontId="6" fillId="0" borderId="8" xfId="0" applyFont="1" applyFill="1" applyBorder="1"/>
    <xf numFmtId="43" fontId="0" fillId="0" borderId="4" xfId="2" applyFont="1" applyBorder="1"/>
    <xf numFmtId="43" fontId="0" fillId="0" borderId="0" xfId="2" applyFont="1"/>
    <xf numFmtId="43" fontId="4" fillId="5" borderId="3" xfId="2" applyFont="1" applyFill="1" applyBorder="1"/>
    <xf numFmtId="43" fontId="4" fillId="5" borderId="4" xfId="2" applyFont="1" applyFill="1" applyBorder="1"/>
    <xf numFmtId="43" fontId="4" fillId="5" borderId="1" xfId="2" applyFont="1" applyFill="1" applyBorder="1"/>
    <xf numFmtId="43" fontId="0" fillId="0" borderId="0" xfId="0" applyNumberFormat="1" applyBorder="1"/>
    <xf numFmtId="0" fontId="4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0" fillId="3" borderId="2" xfId="0" applyFill="1" applyBorder="1"/>
    <xf numFmtId="0" fontId="0" fillId="3" borderId="4" xfId="0" applyFill="1" applyBorder="1"/>
    <xf numFmtId="0" fontId="0" fillId="3" borderId="3" xfId="0" applyFill="1" applyBorder="1"/>
    <xf numFmtId="0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4" fillId="0" borderId="0" xfId="2" applyFont="1" applyFill="1" applyBorder="1"/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 wrapText="1"/>
    </xf>
    <xf numFmtId="43" fontId="0" fillId="0" borderId="1" xfId="2" applyFont="1" applyBorder="1" applyAlignment="1"/>
    <xf numFmtId="0" fontId="6" fillId="0" borderId="8" xfId="0" applyFont="1" applyFill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43" fontId="0" fillId="0" borderId="1" xfId="2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0" xfId="2" applyFont="1" applyBorder="1"/>
    <xf numFmtId="0" fontId="1" fillId="0" borderId="4" xfId="1" applyFont="1" applyFill="1" applyBorder="1" applyAlignment="1">
      <alignment horizontal="left" vertical="center"/>
    </xf>
    <xf numFmtId="0" fontId="1" fillId="0" borderId="4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1" fontId="6" fillId="0" borderId="8" xfId="0" applyNumberFormat="1" applyFont="1" applyBorder="1" applyAlignment="1">
      <alignment horizontal="right"/>
    </xf>
    <xf numFmtId="0" fontId="1" fillId="0" borderId="4" xfId="1" applyFont="1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/>
    </xf>
    <xf numFmtId="43" fontId="0" fillId="0" borderId="1" xfId="2" applyFont="1" applyBorder="1"/>
    <xf numFmtId="43" fontId="0" fillId="0" borderId="4" xfId="2" applyFont="1" applyBorder="1"/>
    <xf numFmtId="0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43" fontId="0" fillId="0" borderId="0" xfId="2" applyFont="1" applyFill="1" applyBorder="1"/>
    <xf numFmtId="0" fontId="6" fillId="0" borderId="8" xfId="0" applyFont="1" applyFill="1" applyBorder="1" applyAlignment="1">
      <alignment horizontal="right"/>
    </xf>
    <xf numFmtId="0" fontId="1" fillId="0" borderId="4" xfId="1" applyFont="1" applyBorder="1" applyAlignment="1">
      <alignment horizontal="left" vertical="center"/>
    </xf>
    <xf numFmtId="0" fontId="1" fillId="0" borderId="4" xfId="1" applyFont="1" applyFill="1" applyBorder="1" applyAlignment="1">
      <alignment horizontal="left" vertical="top" wrapText="1"/>
    </xf>
    <xf numFmtId="43" fontId="0" fillId="0" borderId="1" xfId="2" applyFont="1" applyFill="1" applyBorder="1"/>
    <xf numFmtId="0" fontId="0" fillId="0" borderId="13" xfId="0" applyBorder="1"/>
    <xf numFmtId="0" fontId="0" fillId="0" borderId="13" xfId="0" applyFill="1" applyBorder="1"/>
    <xf numFmtId="0" fontId="0" fillId="0" borderId="1" xfId="0" applyBorder="1" applyAlignment="1">
      <alignment horizontal="center" vertical="center"/>
    </xf>
    <xf numFmtId="0" fontId="0" fillId="4" borderId="0" xfId="0" applyFill="1" applyBorder="1"/>
    <xf numFmtId="0" fontId="2" fillId="4" borderId="0" xfId="1" applyFont="1" applyFill="1" applyBorder="1"/>
    <xf numFmtId="0" fontId="4" fillId="4" borderId="0" xfId="0" applyFont="1" applyFill="1" applyBorder="1"/>
    <xf numFmtId="43" fontId="4" fillId="4" borderId="0" xfId="2" applyFont="1" applyFill="1" applyBorder="1"/>
    <xf numFmtId="0" fontId="6" fillId="4" borderId="0" xfId="0" applyFont="1" applyFill="1" applyBorder="1"/>
    <xf numFmtId="0" fontId="0" fillId="4" borderId="0" xfId="0" applyFill="1"/>
    <xf numFmtId="0" fontId="0" fillId="4" borderId="13" xfId="0" applyFill="1" applyBorder="1"/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7">
    <cellStyle name="Normal" xfId="0" builtinId="0"/>
    <cellStyle name="Normal 2" xfId="1"/>
    <cellStyle name="Normal 3" xfId="4"/>
    <cellStyle name="Porcentagem" xfId="3" builtinId="5"/>
    <cellStyle name="Porcentagem 2" xfId="6"/>
    <cellStyle name="Separador de milhares" xfId="2" builtinId="3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78"/>
  <sheetViews>
    <sheetView tabSelected="1" topLeftCell="A58" zoomScaleNormal="100" workbookViewId="0">
      <selection activeCell="N77" sqref="N77"/>
    </sheetView>
  </sheetViews>
  <sheetFormatPr defaultRowHeight="15"/>
  <cols>
    <col min="1" max="1" width="5.7109375" customWidth="1"/>
    <col min="2" max="2" width="102.7109375" customWidth="1"/>
    <col min="3" max="3" width="4.28515625" customWidth="1"/>
    <col min="4" max="4" width="6.28515625" customWidth="1"/>
    <col min="5" max="5" width="1.42578125" customWidth="1"/>
    <col min="6" max="6" width="9.7109375" customWidth="1"/>
    <col min="7" max="7" width="10.42578125" customWidth="1"/>
    <col min="8" max="8" width="13.28515625" bestFit="1" customWidth="1"/>
    <col min="9" max="9" width="11.7109375" customWidth="1"/>
    <col min="10" max="10" width="13.28515625" bestFit="1" customWidth="1"/>
    <col min="11" max="11" width="1.7109375" style="30" customWidth="1"/>
    <col min="12" max="12" width="11.7109375" style="15" customWidth="1"/>
    <col min="14" max="14" width="9.140625" style="67"/>
    <col min="16" max="16" width="11.5703125" bestFit="1" customWidth="1"/>
  </cols>
  <sheetData>
    <row r="2" spans="1:23" ht="18.75">
      <c r="B2" s="13" t="s">
        <v>70</v>
      </c>
    </row>
    <row r="3" spans="1:23">
      <c r="N3" s="67">
        <v>1</v>
      </c>
      <c r="O3">
        <v>2</v>
      </c>
      <c r="P3" s="56">
        <v>3</v>
      </c>
      <c r="Q3" s="56">
        <v>4</v>
      </c>
      <c r="R3" s="56">
        <v>5</v>
      </c>
      <c r="S3" s="56">
        <v>6</v>
      </c>
      <c r="T3" s="56">
        <v>7</v>
      </c>
      <c r="U3" s="56">
        <v>8</v>
      </c>
      <c r="V3" s="56">
        <v>9</v>
      </c>
      <c r="W3" s="56">
        <v>10</v>
      </c>
    </row>
    <row r="4" spans="1:23" ht="9" customHeight="1"/>
    <row r="5" spans="1:23" ht="9" customHeight="1"/>
    <row r="6" spans="1:23">
      <c r="A6" s="39">
        <v>1</v>
      </c>
      <c r="B6" s="2" t="s">
        <v>77</v>
      </c>
      <c r="C6" s="2"/>
      <c r="D6" s="2"/>
      <c r="F6" s="79" t="s">
        <v>9</v>
      </c>
      <c r="G6" s="80"/>
      <c r="H6" s="83" t="s">
        <v>8</v>
      </c>
      <c r="I6" s="84"/>
      <c r="J6" s="85"/>
      <c r="K6" s="31"/>
      <c r="L6" s="86" t="s">
        <v>7</v>
      </c>
    </row>
    <row r="7" spans="1:23">
      <c r="A7" s="14"/>
      <c r="B7" s="2" t="s">
        <v>78</v>
      </c>
      <c r="C7" s="2"/>
      <c r="D7" s="2"/>
      <c r="F7" s="81"/>
      <c r="G7" s="82"/>
      <c r="H7" s="77" t="s">
        <v>4</v>
      </c>
      <c r="I7" s="77"/>
      <c r="J7" s="77" t="s">
        <v>4</v>
      </c>
      <c r="K7" s="32"/>
      <c r="L7" s="87"/>
    </row>
    <row r="8" spans="1:23">
      <c r="A8" s="14"/>
      <c r="B8" s="40" t="s">
        <v>20</v>
      </c>
      <c r="C8" s="1" t="s">
        <v>0</v>
      </c>
      <c r="D8" s="1" t="s">
        <v>1</v>
      </c>
      <c r="F8" s="45" t="s">
        <v>2</v>
      </c>
      <c r="G8" s="45" t="s">
        <v>3</v>
      </c>
      <c r="H8" s="45" t="s">
        <v>2</v>
      </c>
      <c r="I8" s="45" t="s">
        <v>3</v>
      </c>
      <c r="J8" s="77"/>
      <c r="K8" s="32"/>
      <c r="L8" s="88"/>
    </row>
    <row r="9" spans="1:23">
      <c r="A9" s="14"/>
      <c r="B9" s="78"/>
      <c r="C9" s="78"/>
      <c r="D9" s="78"/>
      <c r="F9" s="11"/>
      <c r="G9" s="11"/>
      <c r="H9" s="12"/>
      <c r="I9" s="12"/>
      <c r="J9" s="12"/>
      <c r="K9" s="33"/>
      <c r="L9" s="38"/>
    </row>
    <row r="10" spans="1:23" ht="30" customHeight="1">
      <c r="A10" s="57" t="s">
        <v>79</v>
      </c>
      <c r="B10" s="42" t="s">
        <v>35</v>
      </c>
      <c r="C10" s="28" t="s">
        <v>19</v>
      </c>
      <c r="D10" s="29">
        <v>130</v>
      </c>
      <c r="F10" s="4"/>
      <c r="G10" s="17">
        <v>39.590000000000003</v>
      </c>
      <c r="H10" s="4">
        <f>ROUND(D10*F10*1.2,2)</f>
        <v>0</v>
      </c>
      <c r="I10" s="4">
        <f>ROUND(D10*G10*1.2,2)</f>
        <v>6176.04</v>
      </c>
      <c r="J10" s="4">
        <f>H10+I10</f>
        <v>6176.04</v>
      </c>
      <c r="K10" s="34"/>
      <c r="L10" s="44" t="s">
        <v>82</v>
      </c>
    </row>
    <row r="11" spans="1:23" ht="30" customHeight="1">
      <c r="A11" s="57" t="s">
        <v>88</v>
      </c>
      <c r="B11" s="42" t="s">
        <v>36</v>
      </c>
      <c r="C11" s="28" t="s">
        <v>19</v>
      </c>
      <c r="D11" s="29">
        <v>695</v>
      </c>
      <c r="F11" s="4"/>
      <c r="G11" s="59">
        <v>24.57</v>
      </c>
      <c r="H11" s="58">
        <f t="shared" ref="H11:H59" si="0">ROUND(D11*F11*1.2,2)</f>
        <v>0</v>
      </c>
      <c r="I11" s="58">
        <f t="shared" ref="I11:I59" si="1">ROUND(D11*G11*1.2,2)</f>
        <v>20491.38</v>
      </c>
      <c r="J11" s="58">
        <f t="shared" ref="J11:J59" si="2">H11+I11</f>
        <v>20491.38</v>
      </c>
      <c r="K11" s="34"/>
      <c r="L11" s="44" t="s">
        <v>83</v>
      </c>
    </row>
    <row r="12" spans="1:23" s="56" customFormat="1" ht="15" customHeight="1">
      <c r="A12" s="57" t="s">
        <v>89</v>
      </c>
      <c r="B12" s="64" t="s">
        <v>24</v>
      </c>
      <c r="C12" s="60" t="s">
        <v>17</v>
      </c>
      <c r="D12" s="61">
        <v>48</v>
      </c>
      <c r="F12" s="58">
        <v>1190.04</v>
      </c>
      <c r="G12" s="59">
        <v>67.03</v>
      </c>
      <c r="H12" s="58">
        <f t="shared" si="0"/>
        <v>68546.3</v>
      </c>
      <c r="I12" s="58">
        <f t="shared" si="1"/>
        <v>3860.93</v>
      </c>
      <c r="J12" s="58">
        <f t="shared" si="2"/>
        <v>72407.23</v>
      </c>
      <c r="K12" s="62"/>
      <c r="L12" s="63"/>
      <c r="N12" s="67"/>
    </row>
    <row r="13" spans="1:23" s="56" customFormat="1" ht="15" customHeight="1">
      <c r="A13" s="57" t="s">
        <v>90</v>
      </c>
      <c r="B13" s="49" t="s">
        <v>42</v>
      </c>
      <c r="C13" s="60" t="s">
        <v>18</v>
      </c>
      <c r="D13" s="61">
        <v>48</v>
      </c>
      <c r="F13" s="58">
        <v>12.31</v>
      </c>
      <c r="G13" s="59">
        <f t="shared" ref="G13:G59" si="3">ROUND(F13*0.3,2)</f>
        <v>3.69</v>
      </c>
      <c r="H13" s="58">
        <f t="shared" si="0"/>
        <v>709.06</v>
      </c>
      <c r="I13" s="58">
        <f t="shared" si="1"/>
        <v>212.54</v>
      </c>
      <c r="J13" s="58">
        <f t="shared" si="2"/>
        <v>921.59999999999991</v>
      </c>
      <c r="K13" s="62"/>
      <c r="L13" s="63"/>
      <c r="N13" s="67"/>
    </row>
    <row r="14" spans="1:23" s="30" customFormat="1" ht="90" customHeight="1">
      <c r="A14" s="57" t="s">
        <v>91</v>
      </c>
      <c r="B14" s="65" t="s">
        <v>141</v>
      </c>
      <c r="C14" s="53" t="s">
        <v>18</v>
      </c>
      <c r="D14" s="52">
        <v>24</v>
      </c>
      <c r="F14" s="66">
        <v>3916.98</v>
      </c>
      <c r="G14" s="59">
        <v>402.2</v>
      </c>
      <c r="H14" s="58">
        <f t="shared" si="0"/>
        <v>112809.02</v>
      </c>
      <c r="I14" s="58">
        <f t="shared" si="1"/>
        <v>11583.36</v>
      </c>
      <c r="J14" s="58">
        <f t="shared" si="2"/>
        <v>124392.38</v>
      </c>
      <c r="K14" s="62"/>
      <c r="L14" s="63"/>
      <c r="N14" s="68"/>
    </row>
    <row r="15" spans="1:23" s="56" customFormat="1" ht="15" customHeight="1">
      <c r="A15" s="57" t="s">
        <v>92</v>
      </c>
      <c r="B15" s="64" t="s">
        <v>80</v>
      </c>
      <c r="C15" s="60" t="s">
        <v>21</v>
      </c>
      <c r="D15" s="61">
        <v>24</v>
      </c>
      <c r="F15" s="58">
        <v>78.66</v>
      </c>
      <c r="G15" s="59">
        <f t="shared" si="3"/>
        <v>23.6</v>
      </c>
      <c r="H15" s="58">
        <f t="shared" si="0"/>
        <v>2265.41</v>
      </c>
      <c r="I15" s="58">
        <f t="shared" si="1"/>
        <v>679.68</v>
      </c>
      <c r="J15" s="58">
        <f t="shared" si="2"/>
        <v>2945.0899999999997</v>
      </c>
      <c r="K15" s="62"/>
      <c r="L15" s="63">
        <v>94975</v>
      </c>
      <c r="N15" s="67"/>
    </row>
    <row r="16" spans="1:23" s="56" customFormat="1" ht="15" customHeight="1">
      <c r="A16" s="57" t="s">
        <v>93</v>
      </c>
      <c r="B16" s="64" t="s">
        <v>71</v>
      </c>
      <c r="C16" s="60" t="s">
        <v>19</v>
      </c>
      <c r="D16" s="61">
        <v>845</v>
      </c>
      <c r="F16" s="58">
        <v>5.67</v>
      </c>
      <c r="G16" s="59">
        <f t="shared" si="3"/>
        <v>1.7</v>
      </c>
      <c r="H16" s="58">
        <f t="shared" si="0"/>
        <v>5749.38</v>
      </c>
      <c r="I16" s="58">
        <f t="shared" si="1"/>
        <v>1723.8</v>
      </c>
      <c r="J16" s="58">
        <f t="shared" si="2"/>
        <v>7473.18</v>
      </c>
      <c r="K16" s="62"/>
      <c r="L16" s="63">
        <v>1020</v>
      </c>
      <c r="N16" s="67"/>
    </row>
    <row r="17" spans="1:14" s="56" customFormat="1" ht="15" customHeight="1">
      <c r="A17" s="57" t="s">
        <v>94</v>
      </c>
      <c r="B17" s="64" t="s">
        <v>72</v>
      </c>
      <c r="C17" s="60" t="s">
        <v>19</v>
      </c>
      <c r="D17" s="61">
        <v>700</v>
      </c>
      <c r="F17" s="58">
        <v>5.67</v>
      </c>
      <c r="G17" s="59">
        <f t="shared" si="3"/>
        <v>1.7</v>
      </c>
      <c r="H17" s="58">
        <f t="shared" si="0"/>
        <v>4762.8</v>
      </c>
      <c r="I17" s="58">
        <f t="shared" si="1"/>
        <v>1428</v>
      </c>
      <c r="J17" s="58">
        <f t="shared" si="2"/>
        <v>6190.8</v>
      </c>
      <c r="K17" s="62"/>
      <c r="L17" s="63">
        <v>1020</v>
      </c>
      <c r="N17" s="67"/>
    </row>
    <row r="18" spans="1:14" s="56" customFormat="1" ht="15" customHeight="1">
      <c r="A18" s="57" t="s">
        <v>95</v>
      </c>
      <c r="B18" s="64" t="s">
        <v>73</v>
      </c>
      <c r="C18" s="60" t="s">
        <v>19</v>
      </c>
      <c r="D18" s="61">
        <v>700</v>
      </c>
      <c r="F18" s="58">
        <v>5.67</v>
      </c>
      <c r="G18" s="59">
        <f t="shared" si="3"/>
        <v>1.7</v>
      </c>
      <c r="H18" s="58">
        <f t="shared" si="0"/>
        <v>4762.8</v>
      </c>
      <c r="I18" s="58">
        <f t="shared" si="1"/>
        <v>1428</v>
      </c>
      <c r="J18" s="58">
        <f t="shared" si="2"/>
        <v>6190.8</v>
      </c>
      <c r="K18" s="62"/>
      <c r="L18" s="63">
        <v>1020</v>
      </c>
      <c r="N18" s="67"/>
    </row>
    <row r="19" spans="1:14" s="56" customFormat="1" ht="15" customHeight="1">
      <c r="A19" s="57" t="s">
        <v>96</v>
      </c>
      <c r="B19" s="64" t="s">
        <v>75</v>
      </c>
      <c r="C19" s="60" t="s">
        <v>19</v>
      </c>
      <c r="D19" s="61">
        <v>700</v>
      </c>
      <c r="F19" s="58">
        <v>5.67</v>
      </c>
      <c r="G19" s="59">
        <f t="shared" si="3"/>
        <v>1.7</v>
      </c>
      <c r="H19" s="58">
        <f t="shared" si="0"/>
        <v>4762.8</v>
      </c>
      <c r="I19" s="58">
        <f t="shared" si="1"/>
        <v>1428</v>
      </c>
      <c r="J19" s="58">
        <f t="shared" si="2"/>
        <v>6190.8</v>
      </c>
      <c r="K19" s="62"/>
      <c r="L19" s="63">
        <v>1020</v>
      </c>
      <c r="N19" s="67"/>
    </row>
    <row r="20" spans="1:14" s="56" customFormat="1" ht="15" customHeight="1">
      <c r="A20" s="57" t="s">
        <v>97</v>
      </c>
      <c r="B20" s="64" t="s">
        <v>74</v>
      </c>
      <c r="C20" s="60" t="s">
        <v>19</v>
      </c>
      <c r="D20" s="61">
        <v>845</v>
      </c>
      <c r="F20" s="58">
        <v>5.67</v>
      </c>
      <c r="G20" s="59">
        <f t="shared" si="3"/>
        <v>1.7</v>
      </c>
      <c r="H20" s="58">
        <f t="shared" si="0"/>
        <v>5749.38</v>
      </c>
      <c r="I20" s="58">
        <f t="shared" si="1"/>
        <v>1723.8</v>
      </c>
      <c r="J20" s="58">
        <f t="shared" si="2"/>
        <v>7473.18</v>
      </c>
      <c r="K20" s="62"/>
      <c r="L20" s="63">
        <v>1020</v>
      </c>
      <c r="N20" s="67"/>
    </row>
    <row r="21" spans="1:14" s="56" customFormat="1" ht="15" customHeight="1">
      <c r="A21" s="57" t="s">
        <v>98</v>
      </c>
      <c r="B21" s="64" t="s">
        <v>22</v>
      </c>
      <c r="C21" s="61" t="s">
        <v>19</v>
      </c>
      <c r="D21" s="61">
        <v>648</v>
      </c>
      <c r="F21" s="58">
        <v>1.81</v>
      </c>
      <c r="G21" s="59">
        <f t="shared" si="3"/>
        <v>0.54</v>
      </c>
      <c r="H21" s="58">
        <f t="shared" si="0"/>
        <v>1407.46</v>
      </c>
      <c r="I21" s="58">
        <f t="shared" si="1"/>
        <v>419.9</v>
      </c>
      <c r="J21" s="58">
        <f t="shared" si="2"/>
        <v>1827.3600000000001</v>
      </c>
      <c r="K21" s="62"/>
      <c r="L21" s="54">
        <v>1022</v>
      </c>
      <c r="N21" s="67"/>
    </row>
    <row r="22" spans="1:14" s="56" customFormat="1" ht="15" customHeight="1">
      <c r="A22" s="57" t="s">
        <v>99</v>
      </c>
      <c r="B22" s="64" t="s">
        <v>23</v>
      </c>
      <c r="C22" s="53" t="s">
        <v>19</v>
      </c>
      <c r="D22" s="52">
        <v>648</v>
      </c>
      <c r="F22" s="58">
        <v>1.81</v>
      </c>
      <c r="G22" s="59">
        <f t="shared" si="3"/>
        <v>0.54</v>
      </c>
      <c r="H22" s="58">
        <f t="shared" si="0"/>
        <v>1407.46</v>
      </c>
      <c r="I22" s="58">
        <f t="shared" si="1"/>
        <v>419.9</v>
      </c>
      <c r="J22" s="58">
        <f t="shared" si="2"/>
        <v>1827.3600000000001</v>
      </c>
      <c r="K22" s="62"/>
      <c r="L22" s="54">
        <v>1022</v>
      </c>
      <c r="N22" s="67"/>
    </row>
    <row r="23" spans="1:14" s="56" customFormat="1" ht="15" customHeight="1">
      <c r="A23" s="57" t="s">
        <v>100</v>
      </c>
      <c r="B23" s="64" t="s">
        <v>25</v>
      </c>
      <c r="C23" s="53" t="s">
        <v>19</v>
      </c>
      <c r="D23" s="52">
        <v>696</v>
      </c>
      <c r="F23" s="58">
        <v>1.81</v>
      </c>
      <c r="G23" s="59">
        <f t="shared" si="3"/>
        <v>0.54</v>
      </c>
      <c r="H23" s="58">
        <f t="shared" si="0"/>
        <v>1511.71</v>
      </c>
      <c r="I23" s="58">
        <f t="shared" si="1"/>
        <v>451.01</v>
      </c>
      <c r="J23" s="58">
        <f t="shared" si="2"/>
        <v>1962.72</v>
      </c>
      <c r="K23" s="62"/>
      <c r="L23" s="54">
        <v>1022</v>
      </c>
      <c r="N23" s="67"/>
    </row>
    <row r="24" spans="1:14" s="56" customFormat="1" ht="15" customHeight="1">
      <c r="A24" s="57" t="s">
        <v>101</v>
      </c>
      <c r="B24" s="64" t="s">
        <v>26</v>
      </c>
      <c r="C24" s="53" t="s">
        <v>19</v>
      </c>
      <c r="D24" s="52">
        <v>48</v>
      </c>
      <c r="F24" s="58">
        <v>8</v>
      </c>
      <c r="G24" s="59">
        <f t="shared" si="3"/>
        <v>2.4</v>
      </c>
      <c r="H24" s="58">
        <f t="shared" si="0"/>
        <v>460.8</v>
      </c>
      <c r="I24" s="58">
        <f t="shared" si="1"/>
        <v>138.24</v>
      </c>
      <c r="J24" s="58">
        <f t="shared" si="2"/>
        <v>599.04</v>
      </c>
      <c r="K24" s="62"/>
      <c r="L24" s="54">
        <v>857</v>
      </c>
      <c r="N24" s="67"/>
    </row>
    <row r="25" spans="1:14" s="56" customFormat="1" ht="15" customHeight="1">
      <c r="A25" s="57" t="s">
        <v>102</v>
      </c>
      <c r="B25" s="64" t="s">
        <v>37</v>
      </c>
      <c r="C25" s="53" t="s">
        <v>18</v>
      </c>
      <c r="D25" s="52">
        <v>24</v>
      </c>
      <c r="F25" s="58">
        <v>3.71</v>
      </c>
      <c r="G25" s="59">
        <f t="shared" si="3"/>
        <v>1.1100000000000001</v>
      </c>
      <c r="H25" s="58">
        <f t="shared" si="0"/>
        <v>106.85</v>
      </c>
      <c r="I25" s="58">
        <f t="shared" si="1"/>
        <v>31.97</v>
      </c>
      <c r="J25" s="58">
        <f t="shared" si="2"/>
        <v>138.82</v>
      </c>
      <c r="K25" s="62"/>
      <c r="L25" s="54"/>
      <c r="N25" s="67"/>
    </row>
    <row r="26" spans="1:14" s="56" customFormat="1" ht="30" customHeight="1">
      <c r="A26" s="57" t="s">
        <v>103</v>
      </c>
      <c r="B26" s="42" t="s">
        <v>142</v>
      </c>
      <c r="C26" s="53" t="s">
        <v>18</v>
      </c>
      <c r="D26" s="52">
        <v>24</v>
      </c>
      <c r="F26" s="58">
        <v>133.75</v>
      </c>
      <c r="G26" s="59">
        <f t="shared" si="3"/>
        <v>40.130000000000003</v>
      </c>
      <c r="H26" s="58">
        <f t="shared" si="0"/>
        <v>3852</v>
      </c>
      <c r="I26" s="58">
        <f t="shared" si="1"/>
        <v>1155.74</v>
      </c>
      <c r="J26" s="58">
        <f t="shared" si="2"/>
        <v>5007.74</v>
      </c>
      <c r="K26" s="62"/>
      <c r="L26" s="54">
        <v>39445</v>
      </c>
      <c r="N26" s="67"/>
    </row>
    <row r="27" spans="1:14" s="56" customFormat="1" ht="15" customHeight="1">
      <c r="A27" s="57" t="s">
        <v>104</v>
      </c>
      <c r="B27" s="42" t="s">
        <v>27</v>
      </c>
      <c r="C27" s="53" t="s">
        <v>17</v>
      </c>
      <c r="D27" s="52">
        <v>2</v>
      </c>
      <c r="F27" s="58">
        <v>153.66</v>
      </c>
      <c r="G27" s="59">
        <f t="shared" si="3"/>
        <v>46.1</v>
      </c>
      <c r="H27" s="58">
        <f t="shared" si="0"/>
        <v>368.78</v>
      </c>
      <c r="I27" s="58">
        <f t="shared" si="1"/>
        <v>110.64</v>
      </c>
      <c r="J27" s="58">
        <f t="shared" si="2"/>
        <v>479.41999999999996</v>
      </c>
      <c r="K27" s="62"/>
      <c r="L27" s="54">
        <v>39809</v>
      </c>
      <c r="N27" s="67"/>
    </row>
    <row r="28" spans="1:14" s="56" customFormat="1" ht="15" customHeight="1">
      <c r="A28" s="57" t="s">
        <v>105</v>
      </c>
      <c r="B28" s="42" t="s">
        <v>38</v>
      </c>
      <c r="C28" s="53" t="s">
        <v>18</v>
      </c>
      <c r="D28" s="52">
        <v>6</v>
      </c>
      <c r="F28" s="58">
        <v>164.23</v>
      </c>
      <c r="G28" s="59">
        <f t="shared" si="3"/>
        <v>49.27</v>
      </c>
      <c r="H28" s="58">
        <f t="shared" si="0"/>
        <v>1182.46</v>
      </c>
      <c r="I28" s="58">
        <f t="shared" si="1"/>
        <v>354.74</v>
      </c>
      <c r="J28" s="58">
        <f t="shared" si="2"/>
        <v>1537.2</v>
      </c>
      <c r="K28" s="62"/>
      <c r="L28" s="54"/>
      <c r="N28" s="67"/>
    </row>
    <row r="29" spans="1:14" s="56" customFormat="1" ht="30" customHeight="1">
      <c r="A29" s="57" t="s">
        <v>106</v>
      </c>
      <c r="B29" s="42" t="s">
        <v>33</v>
      </c>
      <c r="C29" s="53" t="s">
        <v>17</v>
      </c>
      <c r="D29" s="52">
        <v>2</v>
      </c>
      <c r="F29" s="58">
        <v>1240.06</v>
      </c>
      <c r="G29" s="59">
        <f t="shared" si="3"/>
        <v>372.02</v>
      </c>
      <c r="H29" s="58">
        <f t="shared" si="0"/>
        <v>2976.14</v>
      </c>
      <c r="I29" s="58">
        <f t="shared" si="1"/>
        <v>892.85</v>
      </c>
      <c r="J29" s="58">
        <f t="shared" si="2"/>
        <v>3868.99</v>
      </c>
      <c r="K29" s="62"/>
      <c r="L29" s="54"/>
      <c r="N29" s="67"/>
    </row>
    <row r="30" spans="1:14" s="56" customFormat="1" ht="15" customHeight="1">
      <c r="A30" s="57" t="s">
        <v>107</v>
      </c>
      <c r="B30" s="50" t="s">
        <v>59</v>
      </c>
      <c r="C30" s="53" t="s">
        <v>18</v>
      </c>
      <c r="D30" s="52">
        <v>2</v>
      </c>
      <c r="F30" s="58">
        <v>192.5</v>
      </c>
      <c r="G30" s="59">
        <f t="shared" si="3"/>
        <v>57.75</v>
      </c>
      <c r="H30" s="58">
        <f t="shared" si="0"/>
        <v>462</v>
      </c>
      <c r="I30" s="58">
        <f t="shared" si="1"/>
        <v>138.6</v>
      </c>
      <c r="J30" s="58">
        <f t="shared" si="2"/>
        <v>600.6</v>
      </c>
      <c r="K30" s="62"/>
      <c r="L30" s="54">
        <v>13369</v>
      </c>
      <c r="N30" s="67"/>
    </row>
    <row r="31" spans="1:14" s="56" customFormat="1" ht="15" customHeight="1">
      <c r="A31" s="57" t="s">
        <v>108</v>
      </c>
      <c r="B31" s="42" t="s">
        <v>60</v>
      </c>
      <c r="C31" s="53" t="s">
        <v>18</v>
      </c>
      <c r="D31" s="52">
        <v>6</v>
      </c>
      <c r="F31" s="58">
        <v>37.200000000000003</v>
      </c>
      <c r="G31" s="59">
        <f t="shared" si="3"/>
        <v>11.16</v>
      </c>
      <c r="H31" s="58">
        <f t="shared" si="0"/>
        <v>267.83999999999997</v>
      </c>
      <c r="I31" s="58">
        <f t="shared" si="1"/>
        <v>80.349999999999994</v>
      </c>
      <c r="J31" s="58">
        <f t="shared" si="2"/>
        <v>348.18999999999994</v>
      </c>
      <c r="K31" s="62"/>
      <c r="L31" s="54">
        <v>3295</v>
      </c>
      <c r="N31" s="67"/>
    </row>
    <row r="32" spans="1:14" s="56" customFormat="1" ht="15" customHeight="1">
      <c r="A32" s="57" t="s">
        <v>109</v>
      </c>
      <c r="B32" s="42" t="s">
        <v>61</v>
      </c>
      <c r="C32" s="53" t="s">
        <v>18</v>
      </c>
      <c r="D32" s="52">
        <v>6</v>
      </c>
      <c r="F32" s="58">
        <v>12.88</v>
      </c>
      <c r="G32" s="59">
        <f t="shared" si="3"/>
        <v>3.86</v>
      </c>
      <c r="H32" s="58">
        <f t="shared" si="0"/>
        <v>92.74</v>
      </c>
      <c r="I32" s="58">
        <f t="shared" si="1"/>
        <v>27.79</v>
      </c>
      <c r="J32" s="58">
        <f t="shared" si="2"/>
        <v>120.53</v>
      </c>
      <c r="K32" s="62"/>
      <c r="L32" s="54">
        <v>34686</v>
      </c>
      <c r="N32" s="67"/>
    </row>
    <row r="33" spans="1:14" s="56" customFormat="1" ht="15" customHeight="1">
      <c r="A33" s="57" t="s">
        <v>110</v>
      </c>
      <c r="B33" s="42" t="s">
        <v>62</v>
      </c>
      <c r="C33" s="53" t="s">
        <v>18</v>
      </c>
      <c r="D33" s="52">
        <v>12</v>
      </c>
      <c r="F33" s="58">
        <v>8.68</v>
      </c>
      <c r="G33" s="59">
        <f t="shared" si="3"/>
        <v>2.6</v>
      </c>
      <c r="H33" s="58">
        <f t="shared" si="0"/>
        <v>124.99</v>
      </c>
      <c r="I33" s="58">
        <f t="shared" si="1"/>
        <v>37.44</v>
      </c>
      <c r="J33" s="58">
        <f t="shared" si="2"/>
        <v>162.43</v>
      </c>
      <c r="K33" s="62"/>
      <c r="L33" s="54">
        <v>34653</v>
      </c>
      <c r="N33" s="67"/>
    </row>
    <row r="34" spans="1:14" s="56" customFormat="1" ht="15" customHeight="1">
      <c r="A34" s="57" t="s">
        <v>111</v>
      </c>
      <c r="B34" s="64" t="s">
        <v>39</v>
      </c>
      <c r="C34" s="53" t="s">
        <v>18</v>
      </c>
      <c r="D34" s="52">
        <v>6</v>
      </c>
      <c r="F34" s="58">
        <v>214.88</v>
      </c>
      <c r="G34" s="59">
        <f t="shared" si="3"/>
        <v>64.459999999999994</v>
      </c>
      <c r="H34" s="58">
        <f t="shared" si="0"/>
        <v>1547.14</v>
      </c>
      <c r="I34" s="58">
        <f t="shared" si="1"/>
        <v>464.11</v>
      </c>
      <c r="J34" s="58">
        <f t="shared" si="2"/>
        <v>2011.25</v>
      </c>
      <c r="K34" s="62"/>
      <c r="L34" s="54">
        <v>1614</v>
      </c>
      <c r="N34" s="67"/>
    </row>
    <row r="35" spans="1:14" s="56" customFormat="1" ht="15" customHeight="1">
      <c r="A35" s="57" t="s">
        <v>112</v>
      </c>
      <c r="B35" s="64" t="s">
        <v>40</v>
      </c>
      <c r="C35" s="53" t="s">
        <v>17</v>
      </c>
      <c r="D35" s="52">
        <v>6</v>
      </c>
      <c r="F35" s="58">
        <v>27.12</v>
      </c>
      <c r="G35" s="59">
        <f t="shared" si="3"/>
        <v>8.14</v>
      </c>
      <c r="H35" s="58">
        <f t="shared" si="0"/>
        <v>195.26</v>
      </c>
      <c r="I35" s="58">
        <f t="shared" si="1"/>
        <v>58.61</v>
      </c>
      <c r="J35" s="58">
        <f t="shared" si="2"/>
        <v>253.87</v>
      </c>
      <c r="K35" s="62"/>
      <c r="L35" s="54" t="s">
        <v>84</v>
      </c>
      <c r="N35" s="67"/>
    </row>
    <row r="36" spans="1:14" s="56" customFormat="1" ht="15" customHeight="1">
      <c r="A36" s="57" t="s">
        <v>113</v>
      </c>
      <c r="B36" s="42" t="s">
        <v>58</v>
      </c>
      <c r="C36" s="53" t="s">
        <v>18</v>
      </c>
      <c r="D36" s="52">
        <v>2</v>
      </c>
      <c r="F36" s="58">
        <v>5.74</v>
      </c>
      <c r="G36" s="59">
        <f t="shared" si="3"/>
        <v>1.72</v>
      </c>
      <c r="H36" s="58">
        <f t="shared" si="0"/>
        <v>13.78</v>
      </c>
      <c r="I36" s="58">
        <f t="shared" si="1"/>
        <v>4.13</v>
      </c>
      <c r="J36" s="58">
        <f t="shared" si="2"/>
        <v>17.91</v>
      </c>
      <c r="K36" s="62"/>
      <c r="L36" s="54">
        <v>1049</v>
      </c>
      <c r="N36" s="67"/>
    </row>
    <row r="37" spans="1:14" s="56" customFormat="1" ht="15" customHeight="1">
      <c r="A37" s="57" t="s">
        <v>114</v>
      </c>
      <c r="B37" s="42" t="s">
        <v>55</v>
      </c>
      <c r="C37" s="53" t="s">
        <v>19</v>
      </c>
      <c r="D37" s="52">
        <v>6</v>
      </c>
      <c r="F37" s="58">
        <v>5.61</v>
      </c>
      <c r="G37" s="59">
        <f t="shared" si="3"/>
        <v>1.68</v>
      </c>
      <c r="H37" s="58">
        <f t="shared" si="0"/>
        <v>40.39</v>
      </c>
      <c r="I37" s="58">
        <f t="shared" si="1"/>
        <v>12.1</v>
      </c>
      <c r="J37" s="58">
        <f t="shared" si="2"/>
        <v>52.49</v>
      </c>
      <c r="K37" s="62"/>
      <c r="L37" s="54">
        <v>2680</v>
      </c>
      <c r="N37" s="67"/>
    </row>
    <row r="38" spans="1:14" s="56" customFormat="1" ht="15" customHeight="1">
      <c r="A38" s="57" t="s">
        <v>115</v>
      </c>
      <c r="B38" s="42" t="s">
        <v>56</v>
      </c>
      <c r="C38" s="53" t="s">
        <v>18</v>
      </c>
      <c r="D38" s="52">
        <v>2</v>
      </c>
      <c r="F38" s="58">
        <v>6.94</v>
      </c>
      <c r="G38" s="59">
        <f t="shared" si="3"/>
        <v>2.08</v>
      </c>
      <c r="H38" s="58">
        <f t="shared" si="0"/>
        <v>16.66</v>
      </c>
      <c r="I38" s="58">
        <f t="shared" si="1"/>
        <v>4.99</v>
      </c>
      <c r="J38" s="58">
        <f t="shared" si="2"/>
        <v>21.65</v>
      </c>
      <c r="K38" s="62"/>
      <c r="L38" s="54">
        <v>12033</v>
      </c>
      <c r="N38" s="67"/>
    </row>
    <row r="39" spans="1:14" s="56" customFormat="1" ht="15" customHeight="1">
      <c r="A39" s="57" t="s">
        <v>116</v>
      </c>
      <c r="B39" s="42" t="s">
        <v>57</v>
      </c>
      <c r="C39" s="53" t="s">
        <v>18</v>
      </c>
      <c r="D39" s="52">
        <v>2</v>
      </c>
      <c r="F39" s="58">
        <v>5.61</v>
      </c>
      <c r="G39" s="59">
        <f t="shared" si="3"/>
        <v>1.68</v>
      </c>
      <c r="H39" s="58">
        <f t="shared" si="0"/>
        <v>13.46</v>
      </c>
      <c r="I39" s="58">
        <f t="shared" si="1"/>
        <v>4.03</v>
      </c>
      <c r="J39" s="58">
        <f t="shared" si="2"/>
        <v>17.490000000000002</v>
      </c>
      <c r="K39" s="62"/>
      <c r="L39" s="54">
        <v>2680</v>
      </c>
      <c r="N39" s="67"/>
    </row>
    <row r="40" spans="1:14" s="56" customFormat="1" ht="15" customHeight="1">
      <c r="A40" s="57" t="s">
        <v>117</v>
      </c>
      <c r="B40" s="42" t="s">
        <v>51</v>
      </c>
      <c r="C40" s="53" t="s">
        <v>17</v>
      </c>
      <c r="D40" s="52">
        <v>6</v>
      </c>
      <c r="F40" s="58">
        <v>2.52</v>
      </c>
      <c r="G40" s="59">
        <f t="shared" si="3"/>
        <v>0.76</v>
      </c>
      <c r="H40" s="58">
        <f t="shared" si="0"/>
        <v>18.14</v>
      </c>
      <c r="I40" s="58">
        <f t="shared" si="1"/>
        <v>5.47</v>
      </c>
      <c r="J40" s="58">
        <f t="shared" si="2"/>
        <v>23.61</v>
      </c>
      <c r="K40" s="62"/>
      <c r="L40" s="54" t="s">
        <v>52</v>
      </c>
      <c r="N40" s="67"/>
    </row>
    <row r="41" spans="1:14" s="56" customFormat="1" ht="15" customHeight="1">
      <c r="A41" s="57" t="s">
        <v>118</v>
      </c>
      <c r="B41" s="42" t="s">
        <v>43</v>
      </c>
      <c r="C41" s="53" t="s">
        <v>19</v>
      </c>
      <c r="D41" s="52">
        <v>8</v>
      </c>
      <c r="F41" s="58">
        <v>12.37</v>
      </c>
      <c r="G41" s="59">
        <f t="shared" si="3"/>
        <v>3.71</v>
      </c>
      <c r="H41" s="58">
        <f t="shared" si="0"/>
        <v>118.75</v>
      </c>
      <c r="I41" s="58">
        <f t="shared" si="1"/>
        <v>35.619999999999997</v>
      </c>
      <c r="J41" s="58">
        <f t="shared" si="2"/>
        <v>154.37</v>
      </c>
      <c r="K41" s="62"/>
      <c r="L41" s="54">
        <v>7700</v>
      </c>
      <c r="N41" s="67"/>
    </row>
    <row r="42" spans="1:14" s="56" customFormat="1" ht="15" customHeight="1">
      <c r="A42" s="57" t="s">
        <v>119</v>
      </c>
      <c r="B42" s="42" t="s">
        <v>44</v>
      </c>
      <c r="C42" s="53" t="s">
        <v>18</v>
      </c>
      <c r="D42" s="52">
        <v>2</v>
      </c>
      <c r="F42" s="58">
        <v>15.38</v>
      </c>
      <c r="G42" s="59">
        <f t="shared" si="3"/>
        <v>4.6100000000000003</v>
      </c>
      <c r="H42" s="58">
        <f t="shared" si="0"/>
        <v>36.909999999999997</v>
      </c>
      <c r="I42" s="58">
        <f t="shared" si="1"/>
        <v>11.06</v>
      </c>
      <c r="J42" s="58">
        <f t="shared" si="2"/>
        <v>47.97</v>
      </c>
      <c r="K42" s="62"/>
      <c r="L42" s="54">
        <v>1804</v>
      </c>
      <c r="N42" s="67"/>
    </row>
    <row r="43" spans="1:14" s="56" customFormat="1" ht="15" customHeight="1">
      <c r="A43" s="57" t="s">
        <v>120</v>
      </c>
      <c r="B43" s="42" t="s">
        <v>45</v>
      </c>
      <c r="C43" s="53" t="s">
        <v>18</v>
      </c>
      <c r="D43" s="52">
        <v>2</v>
      </c>
      <c r="F43" s="58">
        <v>5.76</v>
      </c>
      <c r="G43" s="59">
        <f t="shared" si="3"/>
        <v>1.73</v>
      </c>
      <c r="H43" s="58">
        <f t="shared" si="0"/>
        <v>13.82</v>
      </c>
      <c r="I43" s="58">
        <f t="shared" si="1"/>
        <v>4.1500000000000004</v>
      </c>
      <c r="J43" s="58">
        <f t="shared" si="2"/>
        <v>17.97</v>
      </c>
      <c r="K43" s="62"/>
      <c r="L43" s="54">
        <v>3909</v>
      </c>
      <c r="N43" s="67"/>
    </row>
    <row r="44" spans="1:14" s="56" customFormat="1" ht="15" customHeight="1">
      <c r="A44" s="57" t="s">
        <v>121</v>
      </c>
      <c r="B44" s="42" t="s">
        <v>46</v>
      </c>
      <c r="C44" s="53" t="s">
        <v>17</v>
      </c>
      <c r="D44" s="52">
        <v>2</v>
      </c>
      <c r="F44" s="58">
        <v>1.1200000000000001</v>
      </c>
      <c r="G44" s="59">
        <f t="shared" si="3"/>
        <v>0.34</v>
      </c>
      <c r="H44" s="58">
        <f t="shared" si="0"/>
        <v>2.69</v>
      </c>
      <c r="I44" s="58">
        <f t="shared" si="1"/>
        <v>0.82</v>
      </c>
      <c r="J44" s="58">
        <f t="shared" si="2"/>
        <v>3.51</v>
      </c>
      <c r="K44" s="62"/>
      <c r="L44" s="54" t="s">
        <v>47</v>
      </c>
      <c r="N44" s="67"/>
    </row>
    <row r="45" spans="1:14" s="56" customFormat="1" ht="15" customHeight="1">
      <c r="A45" s="57" t="s">
        <v>122</v>
      </c>
      <c r="B45" s="42" t="s">
        <v>48</v>
      </c>
      <c r="C45" s="53" t="s">
        <v>19</v>
      </c>
      <c r="D45" s="52">
        <v>8</v>
      </c>
      <c r="F45" s="58">
        <v>26.9</v>
      </c>
      <c r="G45" s="59">
        <f t="shared" si="3"/>
        <v>8.07</v>
      </c>
      <c r="H45" s="58">
        <f t="shared" si="0"/>
        <v>258.24</v>
      </c>
      <c r="I45" s="58">
        <f t="shared" si="1"/>
        <v>77.47</v>
      </c>
      <c r="J45" s="58">
        <f t="shared" si="2"/>
        <v>335.71000000000004</v>
      </c>
      <c r="K45" s="62"/>
      <c r="L45" s="54">
        <v>7697</v>
      </c>
      <c r="N45" s="67"/>
    </row>
    <row r="46" spans="1:14" s="56" customFormat="1" ht="15" customHeight="1">
      <c r="A46" s="57" t="s">
        <v>123</v>
      </c>
      <c r="B46" s="42" t="s">
        <v>49</v>
      </c>
      <c r="C46" s="53" t="s">
        <v>18</v>
      </c>
      <c r="D46" s="52">
        <v>6</v>
      </c>
      <c r="F46" s="58">
        <v>52.05</v>
      </c>
      <c r="G46" s="59">
        <f t="shared" si="3"/>
        <v>15.62</v>
      </c>
      <c r="H46" s="58">
        <f t="shared" si="0"/>
        <v>374.76</v>
      </c>
      <c r="I46" s="58">
        <f t="shared" si="1"/>
        <v>112.46</v>
      </c>
      <c r="J46" s="58">
        <f t="shared" si="2"/>
        <v>487.21999999999997</v>
      </c>
      <c r="K46" s="62"/>
      <c r="L46" s="54">
        <v>1809</v>
      </c>
      <c r="N46" s="67"/>
    </row>
    <row r="47" spans="1:14" s="56" customFormat="1" ht="15" customHeight="1">
      <c r="A47" s="57" t="s">
        <v>124</v>
      </c>
      <c r="B47" s="42" t="s">
        <v>50</v>
      </c>
      <c r="C47" s="53" t="s">
        <v>18</v>
      </c>
      <c r="D47" s="52">
        <v>4</v>
      </c>
      <c r="F47" s="58">
        <v>16.04</v>
      </c>
      <c r="G47" s="59">
        <f t="shared" si="3"/>
        <v>4.8099999999999996</v>
      </c>
      <c r="H47" s="58">
        <f t="shared" si="0"/>
        <v>76.989999999999995</v>
      </c>
      <c r="I47" s="58">
        <f t="shared" si="1"/>
        <v>23.09</v>
      </c>
      <c r="J47" s="58">
        <f t="shared" si="2"/>
        <v>100.08</v>
      </c>
      <c r="K47" s="62"/>
      <c r="L47" s="54">
        <v>3939</v>
      </c>
      <c r="N47" s="67"/>
    </row>
    <row r="48" spans="1:14" s="56" customFormat="1" ht="15" customHeight="1">
      <c r="A48" s="57" t="s">
        <v>125</v>
      </c>
      <c r="B48" s="42" t="s">
        <v>53</v>
      </c>
      <c r="C48" s="53" t="s">
        <v>17</v>
      </c>
      <c r="D48" s="52">
        <v>2</v>
      </c>
      <c r="F48" s="58">
        <v>425.18</v>
      </c>
      <c r="G48" s="59">
        <f t="shared" si="3"/>
        <v>127.55</v>
      </c>
      <c r="H48" s="58">
        <f t="shared" si="0"/>
        <v>1020.43</v>
      </c>
      <c r="I48" s="58">
        <f t="shared" si="1"/>
        <v>306.12</v>
      </c>
      <c r="J48" s="58">
        <f t="shared" si="2"/>
        <v>1326.55</v>
      </c>
      <c r="K48" s="62"/>
      <c r="L48" s="54" t="s">
        <v>54</v>
      </c>
      <c r="N48" s="67"/>
    </row>
    <row r="49" spans="1:14" s="56" customFormat="1" ht="15" customHeight="1">
      <c r="A49" s="57" t="s">
        <v>126</v>
      </c>
      <c r="B49" s="64" t="s">
        <v>28</v>
      </c>
      <c r="C49" s="53" t="s">
        <v>17</v>
      </c>
      <c r="D49" s="52">
        <v>24</v>
      </c>
      <c r="F49" s="58">
        <v>45.87</v>
      </c>
      <c r="G49" s="59">
        <f t="shared" si="3"/>
        <v>13.76</v>
      </c>
      <c r="H49" s="58">
        <f t="shared" si="0"/>
        <v>1321.06</v>
      </c>
      <c r="I49" s="58">
        <f t="shared" si="1"/>
        <v>396.29</v>
      </c>
      <c r="J49" s="58">
        <f t="shared" si="2"/>
        <v>1717.35</v>
      </c>
      <c r="K49" s="62"/>
      <c r="L49" s="54">
        <v>34641</v>
      </c>
      <c r="N49" s="67"/>
    </row>
    <row r="50" spans="1:14" s="56" customFormat="1" ht="15" customHeight="1">
      <c r="A50" s="57" t="s">
        <v>127</v>
      </c>
      <c r="B50" s="64" t="s">
        <v>32</v>
      </c>
      <c r="C50" s="53" t="s">
        <v>18</v>
      </c>
      <c r="D50" s="52">
        <v>26</v>
      </c>
      <c r="F50" s="58">
        <v>39.31</v>
      </c>
      <c r="G50" s="59">
        <f t="shared" si="3"/>
        <v>11.79</v>
      </c>
      <c r="H50" s="58">
        <f t="shared" si="0"/>
        <v>1226.47</v>
      </c>
      <c r="I50" s="58">
        <f t="shared" si="1"/>
        <v>367.85</v>
      </c>
      <c r="J50" s="58">
        <f t="shared" si="2"/>
        <v>1594.3200000000002</v>
      </c>
      <c r="K50" s="62"/>
      <c r="L50" s="54">
        <v>3380</v>
      </c>
      <c r="N50" s="67"/>
    </row>
    <row r="51" spans="1:14" s="56" customFormat="1" ht="15" customHeight="1">
      <c r="A51" s="57" t="s">
        <v>128</v>
      </c>
      <c r="B51" s="64" t="s">
        <v>29</v>
      </c>
      <c r="C51" s="53" t="s">
        <v>19</v>
      </c>
      <c r="D51" s="52">
        <v>24</v>
      </c>
      <c r="F51" s="58">
        <v>2.2000000000000002</v>
      </c>
      <c r="G51" s="59">
        <f t="shared" si="3"/>
        <v>0.66</v>
      </c>
      <c r="H51" s="58">
        <f t="shared" si="0"/>
        <v>63.36</v>
      </c>
      <c r="I51" s="58">
        <f t="shared" si="1"/>
        <v>19.010000000000002</v>
      </c>
      <c r="J51" s="58">
        <f t="shared" si="2"/>
        <v>82.37</v>
      </c>
      <c r="K51" s="62"/>
      <c r="L51" s="54">
        <v>2690</v>
      </c>
      <c r="N51" s="67"/>
    </row>
    <row r="52" spans="1:14" s="56" customFormat="1" ht="15" customHeight="1">
      <c r="A52" s="57" t="s">
        <v>129</v>
      </c>
      <c r="B52" s="64" t="s">
        <v>30</v>
      </c>
      <c r="C52" s="53" t="s">
        <v>19</v>
      </c>
      <c r="D52" s="52">
        <v>825</v>
      </c>
      <c r="F52" s="58">
        <v>4.75</v>
      </c>
      <c r="G52" s="59">
        <f t="shared" si="3"/>
        <v>1.43</v>
      </c>
      <c r="H52" s="58">
        <f t="shared" si="0"/>
        <v>4702.5</v>
      </c>
      <c r="I52" s="58">
        <f t="shared" si="1"/>
        <v>1415.7</v>
      </c>
      <c r="J52" s="58">
        <f t="shared" si="2"/>
        <v>6118.2</v>
      </c>
      <c r="K52" s="62"/>
      <c r="L52" s="54">
        <v>2446</v>
      </c>
      <c r="N52" s="67"/>
    </row>
    <row r="53" spans="1:14" s="56" customFormat="1" ht="15" customHeight="1">
      <c r="A53" s="57" t="s">
        <v>130</v>
      </c>
      <c r="B53" s="55" t="s">
        <v>41</v>
      </c>
      <c r="C53" s="53" t="s">
        <v>18</v>
      </c>
      <c r="D53" s="52">
        <v>82</v>
      </c>
      <c r="F53" s="58">
        <v>44.02</v>
      </c>
      <c r="G53" s="59">
        <f t="shared" si="3"/>
        <v>13.21</v>
      </c>
      <c r="H53" s="58">
        <f t="shared" si="0"/>
        <v>4331.57</v>
      </c>
      <c r="I53" s="58">
        <f t="shared" si="1"/>
        <v>1299.8599999999999</v>
      </c>
      <c r="J53" s="58">
        <f t="shared" si="2"/>
        <v>5631.4299999999994</v>
      </c>
      <c r="K53" s="62"/>
      <c r="L53" s="54"/>
      <c r="N53" s="67"/>
    </row>
    <row r="54" spans="1:14" s="56" customFormat="1" ht="15" customHeight="1">
      <c r="A54" s="57" t="s">
        <v>131</v>
      </c>
      <c r="B54" s="55" t="s">
        <v>76</v>
      </c>
      <c r="C54" s="53" t="s">
        <v>18</v>
      </c>
      <c r="D54" s="52">
        <v>10</v>
      </c>
      <c r="F54" s="58">
        <v>2.37</v>
      </c>
      <c r="G54" s="59">
        <f t="shared" si="3"/>
        <v>0.71</v>
      </c>
      <c r="H54" s="58">
        <f t="shared" si="0"/>
        <v>28.44</v>
      </c>
      <c r="I54" s="58">
        <f t="shared" si="1"/>
        <v>8.52</v>
      </c>
      <c r="J54" s="58">
        <f t="shared" si="2"/>
        <v>36.96</v>
      </c>
      <c r="K54" s="62"/>
      <c r="L54" s="54"/>
      <c r="N54" s="67"/>
    </row>
    <row r="55" spans="1:14" s="56" customFormat="1" ht="15" customHeight="1">
      <c r="A55" s="57" t="s">
        <v>132</v>
      </c>
      <c r="B55" s="64" t="s">
        <v>81</v>
      </c>
      <c r="C55" s="53" t="s">
        <v>18</v>
      </c>
      <c r="D55" s="52">
        <v>72</v>
      </c>
      <c r="F55" s="58">
        <v>2.06</v>
      </c>
      <c r="G55" s="59">
        <f t="shared" si="3"/>
        <v>0.62</v>
      </c>
      <c r="H55" s="58">
        <f t="shared" si="0"/>
        <v>177.98</v>
      </c>
      <c r="I55" s="58">
        <f t="shared" si="1"/>
        <v>53.57</v>
      </c>
      <c r="J55" s="58">
        <f t="shared" si="2"/>
        <v>231.54999999999998</v>
      </c>
      <c r="K55" s="62"/>
      <c r="L55" s="54"/>
      <c r="N55" s="67"/>
    </row>
    <row r="56" spans="1:14" s="56" customFormat="1" ht="15" customHeight="1">
      <c r="A56" s="57" t="s">
        <v>133</v>
      </c>
      <c r="B56" s="64" t="s">
        <v>15</v>
      </c>
      <c r="C56" s="53" t="s">
        <v>19</v>
      </c>
      <c r="D56" s="52">
        <v>10</v>
      </c>
      <c r="F56" s="58">
        <v>1.87</v>
      </c>
      <c r="G56" s="59">
        <f t="shared" si="3"/>
        <v>0.56000000000000005</v>
      </c>
      <c r="H56" s="58">
        <f t="shared" si="0"/>
        <v>22.44</v>
      </c>
      <c r="I56" s="58">
        <f t="shared" si="1"/>
        <v>6.72</v>
      </c>
      <c r="J56" s="58">
        <f t="shared" si="2"/>
        <v>29.16</v>
      </c>
      <c r="K56" s="62"/>
      <c r="L56" s="54">
        <v>404</v>
      </c>
      <c r="N56" s="67"/>
    </row>
    <row r="57" spans="1:14" s="56" customFormat="1" ht="15" customHeight="1">
      <c r="A57" s="57" t="s">
        <v>134</v>
      </c>
      <c r="B57" s="64" t="s">
        <v>16</v>
      </c>
      <c r="C57" s="60" t="s">
        <v>19</v>
      </c>
      <c r="D57" s="61">
        <v>20</v>
      </c>
      <c r="F57" s="43">
        <v>0.69</v>
      </c>
      <c r="G57" s="59">
        <f t="shared" si="3"/>
        <v>0.21</v>
      </c>
      <c r="H57" s="58">
        <f t="shared" si="0"/>
        <v>16.559999999999999</v>
      </c>
      <c r="I57" s="58">
        <f t="shared" si="1"/>
        <v>5.04</v>
      </c>
      <c r="J57" s="58">
        <f t="shared" si="2"/>
        <v>21.599999999999998</v>
      </c>
      <c r="K57" s="62"/>
      <c r="L57" s="63">
        <v>20111</v>
      </c>
      <c r="N57" s="67"/>
    </row>
    <row r="58" spans="1:14" s="56" customFormat="1" ht="30" customHeight="1">
      <c r="A58" s="57" t="s">
        <v>135</v>
      </c>
      <c r="B58" s="51" t="s">
        <v>69</v>
      </c>
      <c r="C58" s="36" t="s">
        <v>21</v>
      </c>
      <c r="D58" s="37">
        <v>26</v>
      </c>
      <c r="E58" s="14"/>
      <c r="F58" s="46"/>
      <c r="G58" s="59">
        <v>56.09</v>
      </c>
      <c r="H58" s="58">
        <f t="shared" si="0"/>
        <v>0</v>
      </c>
      <c r="I58" s="58">
        <f t="shared" si="1"/>
        <v>1750.01</v>
      </c>
      <c r="J58" s="58">
        <f t="shared" si="2"/>
        <v>1750.01</v>
      </c>
      <c r="K58" s="62"/>
      <c r="L58" s="44" t="s">
        <v>85</v>
      </c>
      <c r="N58" s="67"/>
    </row>
    <row r="59" spans="1:14" s="56" customFormat="1" ht="15" customHeight="1">
      <c r="A59" s="57" t="s">
        <v>136</v>
      </c>
      <c r="B59" s="64" t="s">
        <v>34</v>
      </c>
      <c r="C59" s="36" t="s">
        <v>17</v>
      </c>
      <c r="D59" s="37">
        <v>1</v>
      </c>
      <c r="E59" s="14"/>
      <c r="F59" s="46">
        <v>200</v>
      </c>
      <c r="G59" s="59">
        <f t="shared" si="3"/>
        <v>60</v>
      </c>
      <c r="H59" s="58">
        <f t="shared" si="0"/>
        <v>240</v>
      </c>
      <c r="I59" s="58">
        <f t="shared" si="1"/>
        <v>72</v>
      </c>
      <c r="J59" s="58">
        <f t="shared" si="2"/>
        <v>312</v>
      </c>
      <c r="K59" s="62"/>
      <c r="L59" s="44"/>
      <c r="N59" s="67"/>
    </row>
    <row r="60" spans="1:14" s="56" customFormat="1" ht="15" customHeight="1">
      <c r="A60" s="14"/>
      <c r="B60" s="7" t="s">
        <v>5</v>
      </c>
      <c r="C60" s="8"/>
      <c r="D60" s="8"/>
      <c r="E60" s="8"/>
      <c r="F60" s="19"/>
      <c r="G60" s="20"/>
      <c r="H60" s="21">
        <f>SUM(H12:H58)</f>
        <v>239975.97999999998</v>
      </c>
      <c r="I60" s="21">
        <f>SUM(I12:I58)</f>
        <v>34774.080000000002</v>
      </c>
      <c r="J60" s="21">
        <f>SUM(J12:J58)</f>
        <v>274750.05999999988</v>
      </c>
      <c r="K60" s="35"/>
      <c r="L60" s="16"/>
      <c r="N60" s="67"/>
    </row>
    <row r="61" spans="1:14" s="56" customFormat="1" ht="15" customHeight="1">
      <c r="K61" s="30"/>
      <c r="L61" s="15"/>
      <c r="N61" s="67"/>
    </row>
    <row r="62" spans="1:14">
      <c r="A62" s="39">
        <v>2</v>
      </c>
      <c r="B62" s="2" t="s">
        <v>63</v>
      </c>
      <c r="C62" s="2"/>
      <c r="D62" s="2"/>
      <c r="F62" s="79" t="s">
        <v>9</v>
      </c>
      <c r="G62" s="80"/>
      <c r="H62" s="83" t="s">
        <v>8</v>
      </c>
      <c r="I62" s="84"/>
      <c r="J62" s="85"/>
      <c r="K62" s="31"/>
      <c r="L62" s="86" t="s">
        <v>7</v>
      </c>
    </row>
    <row r="63" spans="1:14">
      <c r="A63" s="14"/>
      <c r="B63" s="2"/>
      <c r="C63" s="2"/>
      <c r="D63" s="2"/>
      <c r="F63" s="81"/>
      <c r="G63" s="82"/>
      <c r="H63" s="77" t="s">
        <v>4</v>
      </c>
      <c r="I63" s="77"/>
      <c r="J63" s="77" t="s">
        <v>4</v>
      </c>
      <c r="K63" s="32"/>
      <c r="L63" s="87"/>
    </row>
    <row r="64" spans="1:14">
      <c r="A64" s="14"/>
      <c r="B64" s="40" t="s">
        <v>20</v>
      </c>
      <c r="C64" s="1" t="s">
        <v>0</v>
      </c>
      <c r="D64" s="1" t="s">
        <v>1</v>
      </c>
      <c r="F64" s="47" t="s">
        <v>2</v>
      </c>
      <c r="G64" s="47" t="s">
        <v>3</v>
      </c>
      <c r="H64" s="47" t="s">
        <v>2</v>
      </c>
      <c r="I64" s="47" t="s">
        <v>3</v>
      </c>
      <c r="J64" s="77"/>
      <c r="K64" s="32"/>
      <c r="L64" s="88"/>
    </row>
    <row r="65" spans="1:14">
      <c r="A65" s="14"/>
      <c r="B65" s="78"/>
      <c r="C65" s="78"/>
      <c r="D65" s="78"/>
      <c r="F65" s="11"/>
      <c r="G65" s="11"/>
      <c r="H65" s="58"/>
      <c r="I65" s="58"/>
      <c r="J65" s="58"/>
      <c r="K65" s="33"/>
      <c r="L65" s="38"/>
    </row>
    <row r="66" spans="1:14">
      <c r="A66" s="57" t="s">
        <v>137</v>
      </c>
      <c r="B66" s="41" t="s">
        <v>24</v>
      </c>
      <c r="C66" s="28" t="s">
        <v>17</v>
      </c>
      <c r="D66" s="29">
        <v>2</v>
      </c>
      <c r="F66" s="4">
        <v>1190.04</v>
      </c>
      <c r="G66" s="17"/>
      <c r="H66" s="58">
        <f t="shared" ref="H66:H68" si="4">ROUND(D66*F66*1.2,2)</f>
        <v>2856.1</v>
      </c>
      <c r="I66" s="58">
        <f t="shared" ref="I66:I68" si="5">ROUND(D66*G66*1.2,2)</f>
        <v>0</v>
      </c>
      <c r="J66" s="58">
        <f t="shared" ref="J66:J68" si="6">H66+I66</f>
        <v>2856.1</v>
      </c>
      <c r="K66" s="34"/>
      <c r="L66" s="38"/>
    </row>
    <row r="67" spans="1:14">
      <c r="A67" s="57" t="s">
        <v>138</v>
      </c>
      <c r="B67" s="49" t="s">
        <v>42</v>
      </c>
      <c r="C67" s="28" t="s">
        <v>18</v>
      </c>
      <c r="D67" s="29">
        <v>2</v>
      </c>
      <c r="F67" s="4">
        <v>12.31</v>
      </c>
      <c r="G67" s="17"/>
      <c r="H67" s="58">
        <f t="shared" si="4"/>
        <v>29.54</v>
      </c>
      <c r="I67" s="58">
        <f t="shared" si="5"/>
        <v>0</v>
      </c>
      <c r="J67" s="58">
        <f t="shared" si="6"/>
        <v>29.54</v>
      </c>
      <c r="K67" s="34"/>
      <c r="L67" s="38"/>
    </row>
    <row r="68" spans="1:14" ht="90" customHeight="1">
      <c r="A68" s="57" t="s">
        <v>139</v>
      </c>
      <c r="B68" s="65" t="s">
        <v>141</v>
      </c>
      <c r="C68" s="28" t="s">
        <v>18</v>
      </c>
      <c r="D68" s="29">
        <v>2</v>
      </c>
      <c r="F68" s="4">
        <v>3916.98</v>
      </c>
      <c r="G68" s="17"/>
      <c r="H68" s="58">
        <f t="shared" si="4"/>
        <v>9400.75</v>
      </c>
      <c r="I68" s="58">
        <f t="shared" si="5"/>
        <v>0</v>
      </c>
      <c r="J68" s="58">
        <f t="shared" si="6"/>
        <v>9400.75</v>
      </c>
      <c r="K68" s="34"/>
      <c r="L68" s="38"/>
    </row>
    <row r="69" spans="1:14" s="56" customFormat="1" ht="15" customHeight="1">
      <c r="A69" s="14"/>
      <c r="B69" s="7" t="s">
        <v>5</v>
      </c>
      <c r="C69" s="8"/>
      <c r="D69" s="8"/>
      <c r="E69" s="8"/>
      <c r="F69" s="19"/>
      <c r="G69" s="20"/>
      <c r="H69" s="21">
        <f>SUM(H65:H68)</f>
        <v>12286.39</v>
      </c>
      <c r="I69" s="21">
        <f t="shared" ref="I69:J69" si="7">SUM(I65:I68)</f>
        <v>0</v>
      </c>
      <c r="J69" s="21">
        <f t="shared" si="7"/>
        <v>12286.39</v>
      </c>
      <c r="K69" s="35"/>
      <c r="L69" s="16"/>
      <c r="N69" s="67"/>
    </row>
    <row r="70" spans="1:14" s="75" customFormat="1" ht="15" customHeight="1">
      <c r="A70" s="70"/>
      <c r="B70" s="71"/>
      <c r="C70" s="72"/>
      <c r="D70" s="72"/>
      <c r="E70" s="72"/>
      <c r="F70" s="73"/>
      <c r="G70" s="73"/>
      <c r="H70" s="73"/>
      <c r="I70" s="73"/>
      <c r="J70" s="73"/>
      <c r="K70" s="73"/>
      <c r="L70" s="74"/>
      <c r="N70" s="76"/>
    </row>
    <row r="71" spans="1:14" s="56" customFormat="1">
      <c r="A71" s="57">
        <v>3</v>
      </c>
      <c r="B71" s="2" t="s">
        <v>67</v>
      </c>
      <c r="C71" s="2"/>
      <c r="D71" s="2"/>
      <c r="F71" s="79" t="s">
        <v>9</v>
      </c>
      <c r="G71" s="80"/>
      <c r="H71" s="83" t="s">
        <v>8</v>
      </c>
      <c r="I71" s="84"/>
      <c r="J71" s="85"/>
      <c r="K71" s="31"/>
      <c r="L71" s="86" t="s">
        <v>7</v>
      </c>
      <c r="N71" s="67"/>
    </row>
    <row r="72" spans="1:14" s="56" customFormat="1">
      <c r="A72" s="14"/>
      <c r="B72" s="2"/>
      <c r="C72" s="2"/>
      <c r="D72" s="2"/>
      <c r="F72" s="81"/>
      <c r="G72" s="82"/>
      <c r="H72" s="77" t="s">
        <v>4</v>
      </c>
      <c r="I72" s="77"/>
      <c r="J72" s="77" t="s">
        <v>4</v>
      </c>
      <c r="K72" s="32"/>
      <c r="L72" s="87"/>
      <c r="N72" s="67"/>
    </row>
    <row r="73" spans="1:14" s="56" customFormat="1">
      <c r="A73" s="14"/>
      <c r="B73" s="40" t="s">
        <v>20</v>
      </c>
      <c r="C73" s="1" t="s">
        <v>0</v>
      </c>
      <c r="D73" s="1" t="s">
        <v>1</v>
      </c>
      <c r="F73" s="69" t="s">
        <v>2</v>
      </c>
      <c r="G73" s="69" t="s">
        <v>3</v>
      </c>
      <c r="H73" s="69" t="s">
        <v>2</v>
      </c>
      <c r="I73" s="69" t="s">
        <v>3</v>
      </c>
      <c r="J73" s="77"/>
      <c r="K73" s="32"/>
      <c r="L73" s="88"/>
      <c r="N73" s="67"/>
    </row>
    <row r="74" spans="1:14" s="56" customFormat="1">
      <c r="A74" s="14"/>
      <c r="B74" s="78"/>
      <c r="C74" s="78"/>
      <c r="D74" s="78"/>
      <c r="F74" s="11"/>
      <c r="G74" s="11"/>
      <c r="H74" s="58"/>
      <c r="I74" s="58"/>
      <c r="J74" s="58"/>
      <c r="K74" s="33"/>
      <c r="L74" s="63"/>
      <c r="N74" s="67"/>
    </row>
    <row r="75" spans="1:14" s="56" customFormat="1">
      <c r="A75" s="57" t="s">
        <v>140</v>
      </c>
      <c r="B75" s="64" t="s">
        <v>68</v>
      </c>
      <c r="C75" s="60" t="s">
        <v>17</v>
      </c>
      <c r="D75" s="61">
        <v>1</v>
      </c>
      <c r="F75" s="58"/>
      <c r="G75" s="59">
        <f>ROUND(I75/1.2,2)</f>
        <v>6410.83</v>
      </c>
      <c r="H75" s="58">
        <f t="shared" ref="H75" si="8">ROUND(D75*F75*1.2,2)</f>
        <v>0</v>
      </c>
      <c r="I75" s="58">
        <f>ROUND(0.028*J60,2)</f>
        <v>7693</v>
      </c>
      <c r="J75" s="58">
        <f t="shared" ref="J75" si="9">H75+I75</f>
        <v>7693</v>
      </c>
      <c r="K75" s="62"/>
      <c r="L75" s="63" t="s">
        <v>66</v>
      </c>
      <c r="N75" s="67"/>
    </row>
    <row r="76" spans="1:14" s="56" customFormat="1" ht="15" customHeight="1">
      <c r="A76" s="14"/>
      <c r="B76" s="7" t="s">
        <v>5</v>
      </c>
      <c r="C76" s="8"/>
      <c r="D76" s="8"/>
      <c r="E76" s="8"/>
      <c r="F76" s="19"/>
      <c r="G76" s="20"/>
      <c r="H76" s="21">
        <f>SUM(H72:H75)</f>
        <v>0</v>
      </c>
      <c r="I76" s="21">
        <f t="shared" ref="I76:J76" si="10">SUM(I72:I75)</f>
        <v>7693</v>
      </c>
      <c r="J76" s="21">
        <f t="shared" si="10"/>
        <v>7693</v>
      </c>
      <c r="K76" s="35"/>
      <c r="L76" s="16"/>
      <c r="N76" s="67"/>
    </row>
    <row r="78" spans="1:14" s="56" customFormat="1" ht="15" customHeight="1">
      <c r="A78" s="14"/>
      <c r="B78" s="7" t="s">
        <v>6</v>
      </c>
      <c r="C78" s="8"/>
      <c r="D78" s="8"/>
      <c r="E78" s="8"/>
      <c r="F78" s="19"/>
      <c r="G78" s="20"/>
      <c r="H78" s="21">
        <f>H69+H60+H76</f>
        <v>252262.37</v>
      </c>
      <c r="I78" s="21">
        <f t="shared" ref="I78:J78" si="11">I69+I60+I76</f>
        <v>42467.08</v>
      </c>
      <c r="J78" s="21">
        <f t="shared" si="11"/>
        <v>294729.4499999999</v>
      </c>
      <c r="K78" s="35"/>
      <c r="L78" s="16"/>
      <c r="N78" s="67"/>
    </row>
  </sheetData>
  <mergeCells count="18">
    <mergeCell ref="L6:L8"/>
    <mergeCell ref="H7:I7"/>
    <mergeCell ref="J7:J8"/>
    <mergeCell ref="B65:D65"/>
    <mergeCell ref="F71:G72"/>
    <mergeCell ref="H71:J71"/>
    <mergeCell ref="L71:L73"/>
    <mergeCell ref="H72:I72"/>
    <mergeCell ref="J72:J73"/>
    <mergeCell ref="F62:G63"/>
    <mergeCell ref="H62:J62"/>
    <mergeCell ref="L62:L64"/>
    <mergeCell ref="H63:I63"/>
    <mergeCell ref="J63:J64"/>
    <mergeCell ref="B74:D74"/>
    <mergeCell ref="B9:D9"/>
    <mergeCell ref="F6:G7"/>
    <mergeCell ref="H6:J6"/>
  </mergeCells>
  <pageMargins left="0.59055118110236227" right="0.39370078740157483" top="0.39370078740157483" bottom="0.3937007874015748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3"/>
  <sheetViews>
    <sheetView workbookViewId="0">
      <selection activeCell="L23" sqref="A2:L23"/>
    </sheetView>
  </sheetViews>
  <sheetFormatPr defaultRowHeight="15"/>
  <cols>
    <col min="4" max="4" width="18.42578125" customWidth="1"/>
    <col min="5" max="5" width="13.28515625" bestFit="1" customWidth="1"/>
    <col min="6" max="6" width="11.5703125" bestFit="1" customWidth="1"/>
    <col min="7" max="7" width="13.85546875" customWidth="1"/>
    <col min="8" max="8" width="2" customWidth="1"/>
    <col min="9" max="9" width="12.140625" customWidth="1"/>
    <col min="10" max="10" width="11.5703125" bestFit="1" customWidth="1"/>
    <col min="11" max="12" width="11.5703125" customWidth="1"/>
  </cols>
  <sheetData>
    <row r="2" spans="1:12" ht="18.75">
      <c r="A2" s="13" t="s">
        <v>13</v>
      </c>
    </row>
    <row r="3" spans="1:12" ht="18.75">
      <c r="A3" s="13" t="s">
        <v>64</v>
      </c>
    </row>
    <row r="4" spans="1:12" ht="20.100000000000001" customHeight="1">
      <c r="A4" s="89" t="s">
        <v>86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ht="18.75">
      <c r="A5" s="13"/>
    </row>
    <row r="6" spans="1:12" ht="18.75">
      <c r="A6" s="13"/>
      <c r="I6" s="23" t="s">
        <v>10</v>
      </c>
      <c r="J6" s="23" t="s">
        <v>11</v>
      </c>
      <c r="K6" s="23" t="s">
        <v>12</v>
      </c>
      <c r="L6" s="23" t="s">
        <v>14</v>
      </c>
    </row>
    <row r="8" spans="1:12">
      <c r="A8" s="25" t="s">
        <v>87</v>
      </c>
      <c r="B8" s="27"/>
      <c r="C8" s="27"/>
      <c r="D8" s="26"/>
      <c r="E8" s="77" t="s">
        <v>4</v>
      </c>
      <c r="F8" s="77"/>
      <c r="G8" s="77" t="s">
        <v>4</v>
      </c>
    </row>
    <row r="9" spans="1:12">
      <c r="A9" s="2" t="s">
        <v>78</v>
      </c>
      <c r="B9" s="25"/>
      <c r="C9" s="27"/>
      <c r="D9" s="26"/>
      <c r="E9" s="3" t="s">
        <v>2</v>
      </c>
      <c r="F9" s="3" t="s">
        <v>3</v>
      </c>
      <c r="G9" s="77"/>
    </row>
    <row r="10" spans="1:12">
      <c r="E10" s="5">
        <f>PLANILHA!H60</f>
        <v>239975.97999999998</v>
      </c>
      <c r="F10" s="5">
        <f>PLANILHA!I60</f>
        <v>34774.080000000002</v>
      </c>
      <c r="G10" s="5">
        <f>PLANILHA!J60</f>
        <v>274750.05999999988</v>
      </c>
      <c r="I10" s="4"/>
      <c r="J10" s="4"/>
      <c r="K10" s="4">
        <f>G10-L10</f>
        <v>201421.22999999986</v>
      </c>
      <c r="L10" s="4">
        <f>PLANILHA!J12+PLANILHA!J13</f>
        <v>73328.83</v>
      </c>
    </row>
    <row r="11" spans="1:12" ht="6.75" customHeight="1">
      <c r="I11" s="18"/>
      <c r="J11" s="18"/>
      <c r="K11" s="18"/>
      <c r="L11" s="18"/>
    </row>
    <row r="12" spans="1:12">
      <c r="A12" s="2" t="s">
        <v>31</v>
      </c>
      <c r="B12" s="25"/>
      <c r="C12" s="27"/>
      <c r="D12" s="26"/>
      <c r="E12" s="77" t="s">
        <v>4</v>
      </c>
      <c r="F12" s="77"/>
      <c r="G12" s="77" t="s">
        <v>4</v>
      </c>
      <c r="I12" s="18"/>
      <c r="J12" s="18"/>
      <c r="K12" s="18"/>
      <c r="L12" s="18"/>
    </row>
    <row r="13" spans="1:12">
      <c r="A13" s="25"/>
      <c r="B13" s="27"/>
      <c r="C13" s="27"/>
      <c r="D13" s="26"/>
      <c r="E13" s="47" t="s">
        <v>2</v>
      </c>
      <c r="F13" s="47" t="s">
        <v>3</v>
      </c>
      <c r="G13" s="77"/>
      <c r="I13" s="18"/>
      <c r="J13" s="18"/>
      <c r="K13" s="18"/>
      <c r="L13" s="18"/>
    </row>
    <row r="14" spans="1:12">
      <c r="E14" s="5">
        <f>PLANILHA!H69</f>
        <v>12286.39</v>
      </c>
      <c r="F14" s="5">
        <f>PLANILHA!I69</f>
        <v>0</v>
      </c>
      <c r="G14" s="5">
        <f>PLANILHA!J69</f>
        <v>12286.39</v>
      </c>
      <c r="I14" s="4"/>
      <c r="J14" s="4"/>
      <c r="K14" s="4"/>
      <c r="L14" s="4">
        <f>G14</f>
        <v>12286.39</v>
      </c>
    </row>
    <row r="15" spans="1:12" s="56" customFormat="1">
      <c r="E15" s="22"/>
      <c r="F15" s="22"/>
      <c r="G15" s="22"/>
      <c r="I15" s="48"/>
      <c r="J15" s="48"/>
      <c r="K15" s="48"/>
      <c r="L15" s="48"/>
    </row>
    <row r="16" spans="1:12" s="56" customFormat="1">
      <c r="A16" s="2" t="s">
        <v>65</v>
      </c>
      <c r="B16" s="25"/>
      <c r="C16" s="27"/>
      <c r="D16" s="26"/>
      <c r="E16" s="77" t="s">
        <v>4</v>
      </c>
      <c r="F16" s="77"/>
      <c r="G16" s="77" t="s">
        <v>4</v>
      </c>
      <c r="I16" s="18"/>
      <c r="J16" s="18"/>
      <c r="K16" s="18"/>
      <c r="L16" s="18"/>
    </row>
    <row r="17" spans="1:12" s="56" customFormat="1">
      <c r="A17" s="25"/>
      <c r="B17" s="27"/>
      <c r="C17" s="27"/>
      <c r="D17" s="26"/>
      <c r="E17" s="69" t="s">
        <v>2</v>
      </c>
      <c r="F17" s="69" t="s">
        <v>3</v>
      </c>
      <c r="G17" s="77"/>
      <c r="I17" s="18"/>
      <c r="J17" s="18"/>
      <c r="K17" s="18"/>
      <c r="L17" s="18"/>
    </row>
    <row r="18" spans="1:12" s="56" customFormat="1">
      <c r="E18" s="5">
        <f>PLANILHA!H75</f>
        <v>0</v>
      </c>
      <c r="F18" s="5">
        <f>PLANILHA!I75</f>
        <v>7693</v>
      </c>
      <c r="G18" s="5">
        <f>PLANILHA!J75</f>
        <v>7693</v>
      </c>
      <c r="I18" s="58"/>
      <c r="J18" s="58"/>
      <c r="K18" s="58"/>
      <c r="L18" s="58">
        <f>G18</f>
        <v>7693</v>
      </c>
    </row>
    <row r="19" spans="1:12" s="56" customFormat="1">
      <c r="E19" s="22"/>
      <c r="F19" s="22"/>
      <c r="G19" s="22"/>
      <c r="I19" s="48"/>
      <c r="J19" s="48"/>
      <c r="K19" s="48"/>
      <c r="L19" s="48"/>
    </row>
    <row r="20" spans="1:12">
      <c r="E20" s="22"/>
      <c r="F20" s="22"/>
      <c r="G20" s="22"/>
      <c r="I20" s="5">
        <f>I10+I14+I18</f>
        <v>0</v>
      </c>
      <c r="J20" s="5">
        <f t="shared" ref="J20:L20" si="0">J10+J14+J18</f>
        <v>0</v>
      </c>
      <c r="K20" s="5">
        <f t="shared" si="0"/>
        <v>201421.22999999986</v>
      </c>
      <c r="L20" s="5">
        <f t="shared" si="0"/>
        <v>93308.22</v>
      </c>
    </row>
    <row r="21" spans="1:12">
      <c r="E21" s="22"/>
      <c r="F21" s="22"/>
      <c r="G21" s="22"/>
      <c r="I21" s="24">
        <f>I20/$G$23</f>
        <v>0</v>
      </c>
      <c r="J21" s="24">
        <f t="shared" ref="J21:L21" si="1">J20/$G$23</f>
        <v>0</v>
      </c>
      <c r="K21" s="24">
        <f t="shared" si="1"/>
        <v>0.68341059911047208</v>
      </c>
      <c r="L21" s="24">
        <f t="shared" si="1"/>
        <v>0.31658940088952781</v>
      </c>
    </row>
    <row r="22" spans="1:12">
      <c r="I22" s="5">
        <f>I20+H22</f>
        <v>0</v>
      </c>
      <c r="J22" s="5">
        <f t="shared" ref="J22:L22" si="2">J20+I22</f>
        <v>0</v>
      </c>
      <c r="K22" s="5">
        <f t="shared" si="2"/>
        <v>201421.22999999986</v>
      </c>
      <c r="L22" s="5">
        <f t="shared" si="2"/>
        <v>294729.44999999984</v>
      </c>
    </row>
    <row r="23" spans="1:12">
      <c r="A23" s="6" t="s">
        <v>6</v>
      </c>
      <c r="B23" s="8"/>
      <c r="C23" s="8"/>
      <c r="D23" s="9"/>
      <c r="E23" s="10">
        <f>PLANILHA!H78</f>
        <v>252262.37</v>
      </c>
      <c r="F23" s="10">
        <f>PLANILHA!I78</f>
        <v>42467.08</v>
      </c>
      <c r="G23" s="10">
        <f>PLANILHA!J78</f>
        <v>294729.4499999999</v>
      </c>
      <c r="I23" s="24">
        <f>I22/$G$23</f>
        <v>0</v>
      </c>
      <c r="J23" s="24">
        <f t="shared" ref="J23:L23" si="3">J22/$G$23</f>
        <v>0</v>
      </c>
      <c r="K23" s="24">
        <f t="shared" si="3"/>
        <v>0.68341059911047208</v>
      </c>
      <c r="L23" s="24">
        <f t="shared" si="3"/>
        <v>0.99999999999999978</v>
      </c>
    </row>
  </sheetData>
  <mergeCells count="7">
    <mergeCell ref="E16:F16"/>
    <mergeCell ref="G16:G17"/>
    <mergeCell ref="E12:F12"/>
    <mergeCell ref="G12:G13"/>
    <mergeCell ref="A4:L4"/>
    <mergeCell ref="E8:F8"/>
    <mergeCell ref="G8:G9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</vt:lpstr>
      <vt:lpstr>CRONOGRAMA</vt:lpstr>
      <vt:lpstr>CRONOGRAMA!Area_de_impressao</vt:lpstr>
      <vt:lpstr>PLANILHA!Area_de_impressao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2020-09-23T17:56:06Z</cp:lastPrinted>
  <dcterms:created xsi:type="dcterms:W3CDTF">2018-02-14T13:08:31Z</dcterms:created>
  <dcterms:modified xsi:type="dcterms:W3CDTF">2020-09-23T17:56:13Z</dcterms:modified>
</cp:coreProperties>
</file>